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letic-my.sharepoint.com/personal/agne_mozuraite_ignitis_lt/Documents/Desktop/Pirkimų dokumentaI/2026 pirkimai/350/2. PO (pirkimo sąlygų)/2.3. Litgrid Sutarties projektas/"/>
    </mc:Choice>
  </mc:AlternateContent>
  <xr:revisionPtr revIDLastSave="0" documentId="8_{B7B45578-719E-4265-BD6C-EC93BFB498FA}" xr6:coauthVersionLast="47" xr6:coauthVersionMax="47" xr10:uidLastSave="{00000000-0000-0000-0000-000000000000}"/>
  <bookViews>
    <workbookView xWindow="-108" yWindow="-108" windowWidth="23256" windowHeight="13896" firstSheet="1" activeTab="1" xr2:uid="{00000000-000D-0000-FFFF-FFFF00000000}"/>
  </bookViews>
  <sheets>
    <sheet name="110 kV Žiniaraštis Rangovui" sheetId="17" r:id="rId1"/>
    <sheet name="330 kV Žiniaraštis Rangovui" sheetId="18" r:id="rId2"/>
    <sheet name="Pagalbinis" sheetId="13" state="hidden" r:id="rId3"/>
    <sheet name="Turto grupės, IMT vnt." sheetId="8" r:id="rId4"/>
  </sheets>
  <definedNames>
    <definedName name="_xlnm._FilterDatabase" localSheetId="0" hidden="1">#REF!</definedName>
    <definedName name="_xlnm._FilterDatabase" localSheetId="1" hidden="1">#REF!</definedName>
    <definedName name="_xlnm._FilterDatabase" localSheetId="3" hidden="1">'Turto grupės, IMT vnt.'!$A$4:$E$236</definedName>
    <definedName name="_xlnm.Print_Area" localSheetId="3">'Turto grupės, IMT vnt.'!$A$4:$E$236</definedName>
    <definedName name="_xlnm.Print_Titles" localSheetId="3">'Turto grupės, IMT vnt.'!$4:$4</definedName>
    <definedName name="Z_98301F96_D399_4910_9999_351C6D6AFBB9_.wvu.Cols" localSheetId="3" hidden="1">'Turto grupės, IMT vnt.'!#REF!</definedName>
    <definedName name="Z_98301F96_D399_4910_9999_351C6D6AFBB9_.wvu.FilterData" localSheetId="3" hidden="1">'Turto grupės, IMT vnt.'!$A$4:$E$236</definedName>
    <definedName name="Z_98301F96_D399_4910_9999_351C6D6AFBB9_.wvu.PrintTitles" localSheetId="3" hidden="1">'Turto grupės, IMT vnt.'!$4:$4</definedName>
    <definedName name="Z_DABFEFA7_46E4_47C3_ADE3_8C245C7CE1FD_.wvu.Cols" localSheetId="3" hidden="1">'Turto grupės, IMT vnt.'!#REF!</definedName>
    <definedName name="Z_DABFEFA7_46E4_47C3_ADE3_8C245C7CE1FD_.wvu.FilterData" localSheetId="3" hidden="1">'Turto grupės, IMT vnt.'!$A$4:$E$236</definedName>
    <definedName name="Z_DABFEFA7_46E4_47C3_ADE3_8C245C7CE1FD_.wvu.PrintTitles" localSheetId="3" hidden="1">'Turto grupės, IMT vnt.'!$4:$4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44" i="17" l="1"/>
  <c r="F144" i="17"/>
  <c r="E142" i="17"/>
  <c r="F142" i="17"/>
  <c r="E139" i="17"/>
  <c r="F139" i="17"/>
  <c r="E134" i="17"/>
  <c r="F134" i="17"/>
  <c r="E130" i="17"/>
  <c r="F130" i="17"/>
  <c r="E128" i="17"/>
  <c r="F128" i="17"/>
  <c r="F124" i="17" s="1"/>
  <c r="E125" i="17"/>
  <c r="E124" i="17" s="1"/>
  <c r="F125" i="17"/>
  <c r="E122" i="17"/>
  <c r="F122" i="17"/>
  <c r="E119" i="17"/>
  <c r="F119" i="17"/>
  <c r="G119" i="17"/>
  <c r="E117" i="17"/>
  <c r="F117" i="17"/>
  <c r="E115" i="17"/>
  <c r="F115" i="17"/>
  <c r="E97" i="17"/>
  <c r="F97" i="17"/>
  <c r="E92" i="17"/>
  <c r="F92" i="17"/>
  <c r="E83" i="17"/>
  <c r="F83" i="17"/>
  <c r="E54" i="17"/>
  <c r="F54" i="17"/>
  <c r="E33" i="17"/>
  <c r="F33" i="17"/>
  <c r="E30" i="17"/>
  <c r="F30" i="17"/>
  <c r="E27" i="17"/>
  <c r="F27" i="17"/>
  <c r="E25" i="17"/>
  <c r="F25" i="17"/>
  <c r="E22" i="17"/>
  <c r="F22" i="17"/>
  <c r="E19" i="17"/>
  <c r="F19" i="17"/>
  <c r="E17" i="17"/>
  <c r="F17" i="17"/>
  <c r="E12" i="17"/>
  <c r="F12" i="17"/>
  <c r="D12" i="17"/>
  <c r="G148" i="18"/>
  <c r="G149" i="18"/>
  <c r="G150" i="18"/>
  <c r="G151" i="18"/>
  <c r="G152" i="18"/>
  <c r="G147" i="18"/>
  <c r="G145" i="18"/>
  <c r="G143" i="18"/>
  <c r="G142" i="18"/>
  <c r="G138" i="18"/>
  <c r="G139" i="18"/>
  <c r="G140" i="18"/>
  <c r="G137" i="18"/>
  <c r="G134" i="18"/>
  <c r="G133" i="18"/>
  <c r="G131" i="18"/>
  <c r="G129" i="18"/>
  <c r="G128" i="18"/>
  <c r="G125" i="18"/>
  <c r="G123" i="18"/>
  <c r="G122" i="18"/>
  <c r="G120" i="18"/>
  <c r="G118" i="18"/>
  <c r="G116" i="18"/>
  <c r="G115" i="18"/>
  <c r="G98" i="18"/>
  <c r="G99" i="18"/>
  <c r="G100" i="18"/>
  <c r="G101" i="18"/>
  <c r="G102" i="18"/>
  <c r="G103" i="18"/>
  <c r="G104" i="18"/>
  <c r="G105" i="18"/>
  <c r="G106" i="18"/>
  <c r="G107" i="18"/>
  <c r="G108" i="18"/>
  <c r="G109" i="18"/>
  <c r="G110" i="18"/>
  <c r="G111" i="18"/>
  <c r="G112" i="18"/>
  <c r="G113" i="18"/>
  <c r="G97" i="18"/>
  <c r="G93" i="18"/>
  <c r="G94" i="18"/>
  <c r="G92" i="18"/>
  <c r="G84" i="18"/>
  <c r="G85" i="18"/>
  <c r="G86" i="18"/>
  <c r="G87" i="18"/>
  <c r="G88" i="18"/>
  <c r="G89" i="18"/>
  <c r="G90" i="18"/>
  <c r="G83" i="18"/>
  <c r="G55" i="18"/>
  <c r="G56" i="18"/>
  <c r="G57" i="18"/>
  <c r="G58" i="18"/>
  <c r="G59" i="18"/>
  <c r="G60" i="18"/>
  <c r="G61" i="18"/>
  <c r="G62" i="18"/>
  <c r="G63" i="18"/>
  <c r="G64" i="18"/>
  <c r="G65" i="18"/>
  <c r="G66" i="18"/>
  <c r="G67" i="18"/>
  <c r="G68" i="18"/>
  <c r="G69" i="18"/>
  <c r="G70" i="18"/>
  <c r="G71" i="18"/>
  <c r="G72" i="18"/>
  <c r="G73" i="18"/>
  <c r="G74" i="18"/>
  <c r="G75" i="18"/>
  <c r="G76" i="18"/>
  <c r="G77" i="18"/>
  <c r="G78" i="18"/>
  <c r="G79" i="18"/>
  <c r="G80" i="18"/>
  <c r="G81" i="18"/>
  <c r="G54" i="18"/>
  <c r="G34" i="18"/>
  <c r="G35" i="18"/>
  <c r="G36" i="18"/>
  <c r="G37" i="18"/>
  <c r="G38" i="18"/>
  <c r="G39" i="18"/>
  <c r="G40" i="18"/>
  <c r="G41" i="18"/>
  <c r="G42" i="18"/>
  <c r="G43" i="18"/>
  <c r="G44" i="18"/>
  <c r="G45" i="18"/>
  <c r="G46" i="18"/>
  <c r="G47" i="18"/>
  <c r="G48" i="18"/>
  <c r="G49" i="18"/>
  <c r="G50" i="18"/>
  <c r="G51" i="18"/>
  <c r="G52" i="18"/>
  <c r="G33" i="18"/>
  <c r="G30" i="18"/>
  <c r="G28" i="18"/>
  <c r="G27" i="18"/>
  <c r="G25" i="18"/>
  <c r="G23" i="18"/>
  <c r="G22" i="18"/>
  <c r="G19" i="18"/>
  <c r="G17" i="18"/>
  <c r="G13" i="18"/>
  <c r="G14" i="18"/>
  <c r="G15" i="18"/>
  <c r="G12" i="18"/>
  <c r="G146" i="17"/>
  <c r="G147" i="17"/>
  <c r="G148" i="17"/>
  <c r="G149" i="17"/>
  <c r="G150" i="17"/>
  <c r="G145" i="17"/>
  <c r="G143" i="17"/>
  <c r="G142" i="17" s="1"/>
  <c r="G141" i="17"/>
  <c r="G140" i="17"/>
  <c r="G139" i="17" s="1"/>
  <c r="G136" i="17"/>
  <c r="G137" i="17"/>
  <c r="G138" i="17"/>
  <c r="G135" i="17"/>
  <c r="G132" i="17"/>
  <c r="G131" i="17"/>
  <c r="G130" i="17" s="1"/>
  <c r="G129" i="17"/>
  <c r="G128" i="17" s="1"/>
  <c r="G127" i="17"/>
  <c r="G126" i="17"/>
  <c r="G123" i="17"/>
  <c r="G122" i="17" s="1"/>
  <c r="G121" i="17"/>
  <c r="G120" i="17"/>
  <c r="G118" i="17"/>
  <c r="G117" i="17" s="1"/>
  <c r="G116" i="17"/>
  <c r="G115" i="17" s="1"/>
  <c r="G99" i="17"/>
  <c r="G100" i="17"/>
  <c r="G101" i="17"/>
  <c r="G102" i="17"/>
  <c r="G103" i="17"/>
  <c r="G104" i="17"/>
  <c r="G105" i="17"/>
  <c r="G106" i="17"/>
  <c r="G107" i="17"/>
  <c r="G108" i="17"/>
  <c r="G109" i="17"/>
  <c r="G110" i="17"/>
  <c r="G111" i="17"/>
  <c r="G112" i="17"/>
  <c r="G113" i="17"/>
  <c r="G114" i="17"/>
  <c r="G98" i="17"/>
  <c r="G94" i="17"/>
  <c r="G95" i="17"/>
  <c r="G93" i="17"/>
  <c r="G92" i="17" s="1"/>
  <c r="G85" i="17"/>
  <c r="G86" i="17"/>
  <c r="G87" i="17"/>
  <c r="G88" i="17"/>
  <c r="G89" i="17"/>
  <c r="G90" i="17"/>
  <c r="G91" i="17"/>
  <c r="G84"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55" i="17"/>
  <c r="G35" i="17"/>
  <c r="G36" i="17"/>
  <c r="G37" i="17"/>
  <c r="G38" i="17"/>
  <c r="G39" i="17"/>
  <c r="G40" i="17"/>
  <c r="G41" i="17"/>
  <c r="G42" i="17"/>
  <c r="G43" i="17"/>
  <c r="G44" i="17"/>
  <c r="G45" i="17"/>
  <c r="G46" i="17"/>
  <c r="G47" i="17"/>
  <c r="G48" i="17"/>
  <c r="G49" i="17"/>
  <c r="G50" i="17"/>
  <c r="G51" i="17"/>
  <c r="G52" i="17"/>
  <c r="G53" i="17"/>
  <c r="G34" i="17"/>
  <c r="G31" i="17"/>
  <c r="G30" i="17" s="1"/>
  <c r="G29" i="17"/>
  <c r="G27" i="17" s="1"/>
  <c r="G28" i="17"/>
  <c r="G26" i="17"/>
  <c r="G25" i="17" s="1"/>
  <c r="G24" i="17"/>
  <c r="G23" i="17"/>
  <c r="G20" i="17"/>
  <c r="G19" i="17" s="1"/>
  <c r="G18" i="17"/>
  <c r="G17" i="17" s="1"/>
  <c r="G14" i="17"/>
  <c r="G15" i="17"/>
  <c r="G16" i="17"/>
  <c r="G13" i="17"/>
  <c r="G33" i="17" l="1"/>
  <c r="G134" i="17"/>
  <c r="G54" i="17"/>
  <c r="G97" i="17"/>
  <c r="G83" i="17"/>
  <c r="G22" i="17"/>
  <c r="E96" i="17"/>
  <c r="G144" i="17"/>
  <c r="G125" i="17"/>
  <c r="G133" i="17"/>
  <c r="F133" i="17"/>
  <c r="E133" i="17"/>
  <c r="G124" i="17"/>
  <c r="F96" i="17"/>
  <c r="E32" i="17"/>
  <c r="F21" i="17"/>
  <c r="E21" i="17"/>
  <c r="G12" i="17"/>
  <c r="G96" i="17"/>
  <c r="G32" i="17"/>
  <c r="F32" i="17"/>
  <c r="G21" i="17"/>
  <c r="E114" i="18"/>
  <c r="D33" i="17"/>
  <c r="F114" i="18"/>
  <c r="E32" i="18"/>
  <c r="F32" i="18"/>
  <c r="F146" i="18"/>
  <c r="F144" i="18"/>
  <c r="F141" i="18"/>
  <c r="F136" i="18"/>
  <c r="F132" i="18"/>
  <c r="F130" i="18"/>
  <c r="F127" i="18"/>
  <c r="F124" i="18"/>
  <c r="F121" i="18"/>
  <c r="F119" i="18"/>
  <c r="F117" i="18"/>
  <c r="F96" i="18"/>
  <c r="F91" i="18"/>
  <c r="F82" i="18"/>
  <c r="F53" i="18"/>
  <c r="F29" i="18"/>
  <c r="F26" i="18"/>
  <c r="F24" i="18"/>
  <c r="F21" i="18"/>
  <c r="F11" i="18"/>
  <c r="E96" i="18"/>
  <c r="D114" i="18"/>
  <c r="E151" i="17" l="1"/>
  <c r="F151" i="17"/>
  <c r="G151" i="17"/>
  <c r="G114" i="18"/>
  <c r="F31" i="18"/>
  <c r="F20" i="18"/>
  <c r="F18" i="18" s="1"/>
  <c r="F16" i="18" s="1"/>
  <c r="F135" i="18"/>
  <c r="F126" i="18"/>
  <c r="F95" i="18"/>
  <c r="F152" i="17" l="1"/>
  <c r="F153" i="17" s="1"/>
  <c r="F153" i="18"/>
  <c r="F154" i="18" l="1"/>
  <c r="F155" i="18" s="1"/>
  <c r="E146" i="18"/>
  <c r="D146" i="18"/>
  <c r="E144" i="18"/>
  <c r="D144" i="18"/>
  <c r="E141" i="18"/>
  <c r="D141" i="18"/>
  <c r="E136" i="18"/>
  <c r="D136" i="18"/>
  <c r="E130" i="18"/>
  <c r="D130" i="18"/>
  <c r="E127" i="18"/>
  <c r="D127" i="18"/>
  <c r="E124" i="18"/>
  <c r="D124" i="18"/>
  <c r="E121" i="18"/>
  <c r="D121" i="18"/>
  <c r="E119" i="18"/>
  <c r="D119" i="18"/>
  <c r="E117" i="18"/>
  <c r="D117" i="18"/>
  <c r="E29" i="18"/>
  <c r="D29" i="18"/>
  <c r="E24" i="18"/>
  <c r="E21" i="18"/>
  <c r="D96" i="18"/>
  <c r="G96" i="18" s="1"/>
  <c r="E91" i="18"/>
  <c r="D91" i="18"/>
  <c r="E82" i="18"/>
  <c r="D82" i="18"/>
  <c r="E53" i="18"/>
  <c r="D53" i="18"/>
  <c r="D32" i="18"/>
  <c r="E26" i="18"/>
  <c r="D26" i="18"/>
  <c r="G26" i="18" s="1"/>
  <c r="D24" i="18"/>
  <c r="D21" i="18"/>
  <c r="D54" i="17"/>
  <c r="D144" i="17"/>
  <c r="D142" i="17"/>
  <c r="D139" i="17"/>
  <c r="D134" i="17"/>
  <c r="D128" i="17"/>
  <c r="D125" i="17"/>
  <c r="D122" i="17"/>
  <c r="D119" i="17"/>
  <c r="D117" i="17"/>
  <c r="D115" i="17"/>
  <c r="D97" i="17"/>
  <c r="D92" i="17"/>
  <c r="D83" i="17"/>
  <c r="D30" i="17"/>
  <c r="D27" i="17"/>
  <c r="D25" i="17"/>
  <c r="D22" i="17"/>
  <c r="G130" i="18" l="1"/>
  <c r="G21" i="18"/>
  <c r="G117" i="18"/>
  <c r="G146" i="18"/>
  <c r="G144" i="18"/>
  <c r="G136" i="18"/>
  <c r="G127" i="18"/>
  <c r="G121" i="18"/>
  <c r="G119" i="18"/>
  <c r="G91" i="18"/>
  <c r="E31" i="18"/>
  <c r="G53" i="18"/>
  <c r="E20" i="18"/>
  <c r="G24" i="18"/>
  <c r="G32" i="18"/>
  <c r="G82" i="18"/>
  <c r="G29" i="18"/>
  <c r="G124" i="18"/>
  <c r="G141" i="18"/>
  <c r="E95" i="18"/>
  <c r="D95" i="18"/>
  <c r="D126" i="18"/>
  <c r="E126" i="18"/>
  <c r="D135" i="18"/>
  <c r="D20" i="18"/>
  <c r="E135" i="18"/>
  <c r="D31" i="18"/>
  <c r="D32" i="17"/>
  <c r="D96" i="17"/>
  <c r="D133" i="17"/>
  <c r="D21" i="17"/>
  <c r="D124" i="17"/>
  <c r="G31" i="18" l="1"/>
  <c r="G126" i="18"/>
  <c r="G95" i="18"/>
  <c r="G135" i="18"/>
  <c r="G20" i="18"/>
  <c r="E132" i="18"/>
  <c r="D132" i="18"/>
  <c r="E18" i="18"/>
  <c r="E16" i="18" s="1"/>
  <c r="D18" i="18"/>
  <c r="E11" i="18"/>
  <c r="D11" i="18"/>
  <c r="D130" i="17"/>
  <c r="D19" i="17"/>
  <c r="D17" i="17"/>
  <c r="G18" i="18" l="1"/>
  <c r="D16" i="18"/>
  <c r="D153" i="18" s="1"/>
  <c r="D154" i="18" s="1"/>
  <c r="E153" i="18"/>
  <c r="G132" i="18"/>
  <c r="G11" i="18"/>
  <c r="D151" i="17"/>
  <c r="G16" i="18" l="1"/>
  <c r="D155" i="18"/>
  <c r="E154" i="18"/>
  <c r="E155" i="18" s="1"/>
  <c r="D152" i="17"/>
  <c r="D153" i="17" s="1"/>
  <c r="G153" i="18" l="1"/>
  <c r="G154" i="18" l="1"/>
  <c r="G155" i="18" s="1"/>
  <c r="E152" i="17" l="1"/>
  <c r="E153" i="17" s="1"/>
  <c r="G152" i="17"/>
  <c r="G153" i="17" s="1"/>
</calcChain>
</file>

<file path=xl/sharedStrings.xml><?xml version="1.0" encoding="utf-8"?>
<sst xmlns="http://schemas.openxmlformats.org/spreadsheetml/2006/main" count="796" uniqueCount="595">
  <si>
    <t>IT grupės kodas</t>
  </si>
  <si>
    <t>IMT turto grupes pavadinimas</t>
  </si>
  <si>
    <t>Medžiagos ir gaminiai, EUR be PVM</t>
  </si>
  <si>
    <t>Mašinų ir mechanizmų darbas, EUR be PVM</t>
  </si>
  <si>
    <t>Darbo užmokestis ir pridėtinės išlaidos, EUR be PVM</t>
  </si>
  <si>
    <t>Kaina iš viso, EUR be PVM</t>
  </si>
  <si>
    <t>PD</t>
  </si>
  <si>
    <t>Projektavimo darbai</t>
  </si>
  <si>
    <t>1.1</t>
  </si>
  <si>
    <t>Projektiniai pasiūlymai</t>
  </si>
  <si>
    <t>1.2</t>
  </si>
  <si>
    <t>Inžineriniai tyrinėjimai</t>
  </si>
  <si>
    <t>1.3</t>
  </si>
  <si>
    <t>Projekto vykdymo priežiūra</t>
  </si>
  <si>
    <t>1.4</t>
  </si>
  <si>
    <t>Techninis darbo projektas</t>
  </si>
  <si>
    <t>Programinės įrangos paketai</t>
  </si>
  <si>
    <t>Pastatai</t>
  </si>
  <si>
    <t>Transformatorių pastočių, skirstyklų pastatai</t>
  </si>
  <si>
    <t>Statiniai ir įrenginiai</t>
  </si>
  <si>
    <t>Keliai ir aikštelės</t>
  </si>
  <si>
    <t>Keliai, aikštelės ir kitos dangos</t>
  </si>
  <si>
    <t>Kiti projektavimo užduotyje nurodyti darbai</t>
  </si>
  <si>
    <t xml:space="preserve">Inžineriniai tinklai </t>
  </si>
  <si>
    <t>Kiti statiniai</t>
  </si>
  <si>
    <t>Tvora, vartai</t>
  </si>
  <si>
    <t>Laikini statiniai</t>
  </si>
  <si>
    <t>Elektros ir ryšių linijų statiniai ir įrenginiai</t>
  </si>
  <si>
    <t>Oro linija ant gelžbetoninių atramų</t>
  </si>
  <si>
    <t>110 kV Viengrandžių G/B tarpinių atramų demontavimo darbai</t>
  </si>
  <si>
    <t>110 kV Vengrandės G/B tarpinės atramos su montavimo darbais</t>
  </si>
  <si>
    <t>110 kV Viengrandžių G/B kampinių-inkarinių atramų demontavimo darbai</t>
  </si>
  <si>
    <t>110 kV Viengrandės G/B kampinės-inkarinės atramos su montavimo darbais</t>
  </si>
  <si>
    <t>110 kV Viengrandės oro linijos (OL) laidų demontavimo darbai (3 laidai)</t>
  </si>
  <si>
    <t>110 kV Viengrandės oro linijos (OL) laidai su montavimo darbais (3 laidai)</t>
  </si>
  <si>
    <t>110 kV Viengrandės oro linijos (OL) žaibosaugos troso (ŽT) demontavimo darbai (1 trosas)</t>
  </si>
  <si>
    <t>110 kV Viengrandės oro linijos (OL) žaibosaugos trosas (ŽT) su montavimo darbais (1 trosas)</t>
  </si>
  <si>
    <t>110 kV Viengrandės oro linijos (OL) žaibosaugos troso su šviesolaidiniu kabeliu (ŽTŠK) demontavimo darbai (1 trosas)</t>
  </si>
  <si>
    <t>110 kV Viengrandės oro linijos (OL) žaibosaugos trosas su šviesolaidiniu kabeliu (ŽTŠK) su montavimo darbais (1 trosas)</t>
  </si>
  <si>
    <t>110 kV Dvigrandžių G/B tarpinių atramų demontavimo darbai</t>
  </si>
  <si>
    <t>110 kV Dvigrandės G/B tarpinės atramos su montavimo darbais</t>
  </si>
  <si>
    <t>110 kV Dvigrandžių G/B kampinių-inkarinių atramų demontavimo darbai</t>
  </si>
  <si>
    <t>110 kV Dvigrandės G/B kampinės-inkarinės atramos su montavimo darbais</t>
  </si>
  <si>
    <t>110 kV Dvigrandžių oro linijos (OL) laidų demontavimo darbai (6 laidai)</t>
  </si>
  <si>
    <t>110 kV Dvigrandžių oro linijos (OL) laidai su montavimo darbais (6 laidai)</t>
  </si>
  <si>
    <t>110 kV Dvigrandžių oro linijos (OL) žaibosaugos troso (ŽT) demontavimo darbai (1 trosas)</t>
  </si>
  <si>
    <t>110 kV Dvigrandžių oro linijos (OL) žaibosaugos trosas (ŽT) su montavimo darbais (1 trosas)</t>
  </si>
  <si>
    <t>110 kV Dvigrandžių oro linjos (OL) žaibosaugos troso su šviesolaidiniu kabeliu (ŽTŠK) demontavimo darbai (1 trosas)</t>
  </si>
  <si>
    <t>110 kV Dvigrandžių  oro linijos (OL) žaibosaugos trosas su šviesolaidiniu kabeliu (ŽTŠK) ir montavimo darbai (1 trosas)</t>
  </si>
  <si>
    <t>Oro linija ant metalinių atramų</t>
  </si>
  <si>
    <t>110 kV Viengrandžių metalinių tarpinių atramų demontavimo darbai</t>
  </si>
  <si>
    <t>110 kV Viengrandžių metalinių tarpinių atramų pamatų demontavimo darbai</t>
  </si>
  <si>
    <t>110 kV Viengrandės metalinės tarpinės atramos su montavimo darbais</t>
  </si>
  <si>
    <t>110 kV Viengrandžių metalinių tarpinių atramų pamatai su montavimo darbais</t>
  </si>
  <si>
    <t>110 kV Viengrandžių metalinių kampinių-inkarinių atramų demontavimo darbai</t>
  </si>
  <si>
    <t>110 kV Viengrandžių metalinių kampinių-inkarinių atramų pamatų demontavimo darbai</t>
  </si>
  <si>
    <t>110 kV Viengrandės metalinės kampinės-inkarinės atramos su montavimo  darbais</t>
  </si>
  <si>
    <t>110 kV Viengrandžių metalinių kampinių-inkarinių atramų pamatai su montavimo darbais</t>
  </si>
  <si>
    <t>110 kV Dvigrandžių metalinių tarpinių atramų demontavimo darbai</t>
  </si>
  <si>
    <t>110 kV Dvigrandžių metalinių tarpinių atramų pamatų demontavimo darbai</t>
  </si>
  <si>
    <t>110 kV Dvigrandės metalinės tarpinės atramos su montavimo darbais</t>
  </si>
  <si>
    <t>110 kV Dvigrandžių metalinių tarpinių atramų pamatai su montavimo darbais</t>
  </si>
  <si>
    <t>110 kV Dvigrandžių metalinių kampinių-inkarinių atramų demontavimo darbai</t>
  </si>
  <si>
    <t>110 kV Dvigrandžių metalinių kampinių-inkarinių atramų pamatų demontavimo darbai</t>
  </si>
  <si>
    <t>110 kV Dvigrandės metalinės kampinės-inkarinės atramos su montavimo darbais</t>
  </si>
  <si>
    <t>110 kV Dvigrandžių metalinių kampinių-inkarinių atramų pamatai su montavimo darbais</t>
  </si>
  <si>
    <t>Kabelių linijos</t>
  </si>
  <si>
    <t>110 kV vienos grandies kabelio demontavimo darbai</t>
  </si>
  <si>
    <t>110 kV vienos grandies kabelis su klojimo darbais</t>
  </si>
  <si>
    <t>110 kV dviejų grandžių kabelio demontavimo darbai</t>
  </si>
  <si>
    <t>110 kV dviejų grandžių kabelis su klojimo darbais</t>
  </si>
  <si>
    <t>110 kV kabelių transpozicinės dėžės su montavimo darbais</t>
  </si>
  <si>
    <t>Metalinių konstrukcijų su pamatais įrengimo darbai pastotėje (TP )</t>
  </si>
  <si>
    <t>Jungiamosios movos su montavimo darbais</t>
  </si>
  <si>
    <t>Galinės movos su montavimo darbais</t>
  </si>
  <si>
    <t>Šviesolaidinio ryšio linijos</t>
  </si>
  <si>
    <t>Šviesolaidinio ryšio linijos demontavimo darbai</t>
  </si>
  <si>
    <t>Šviesolaidinio ryšio linija su montavimo darbais</t>
  </si>
  <si>
    <t>Šviesolaidinio kabelio užvedimas (pastotėje į valdymo pultą)</t>
  </si>
  <si>
    <t>Elektros įrenginiai</t>
  </si>
  <si>
    <t>Lauko ir vidaus skirstyklų elektros įrenginiai</t>
  </si>
  <si>
    <t>Įrenginių ir jų laikančių konstrukcijų  demontavimo ir utilizavimo darbai</t>
  </si>
  <si>
    <t>110 kV jungtuvas su SF6 dujomis su montavimo/bandymo/matavimo darbais</t>
  </si>
  <si>
    <t>110 kV jungtuvo su SF6 dujomis laikančios konstrukcijos su montavimo darbais</t>
  </si>
  <si>
    <t>110 kV skyriklis su montavimo/bandymo/matavimo darbais</t>
  </si>
  <si>
    <t>110 kV skyriklio laikančios konstrukcijos su montavimo darbais</t>
  </si>
  <si>
    <t xml:space="preserve">110 kV matavimo srovės transformatoriai (3f kompl.) su alyva montavimo/bandymo/matavimo darbais </t>
  </si>
  <si>
    <t xml:space="preserve">110 kV matavimo srovės transformatorių laikančios konstrukcijos su montavimo darbais </t>
  </si>
  <si>
    <t>110 kV matavimo įtampos transformatoriai (3f kompl.) su alyva ir montavimo/bandymo/matavimo darbais</t>
  </si>
  <si>
    <t>110 kV matavimo įtampos transformatorių (3f kompl.) laikančios konstrukcijos su montavimo darbais</t>
  </si>
  <si>
    <t>110 kV matavimo kombinuoti transformatoriai (3f kompl.) su alyva ir laikančios konstrukcijos su montavimo ir bandymo/matavimo darbais</t>
  </si>
  <si>
    <t>110 kV matavimo kombinuotų transformatorių (3f kompl.) su alyva laikančios konstrukcijos su montavimo darbais</t>
  </si>
  <si>
    <t>110 kV viršįtampių ribotuvai  su montavimo ir bandymo/matavimo darbais</t>
  </si>
  <si>
    <t>110 kV viršįtampių ribotuvų laikančios konstrukcijos su montavimo darbais</t>
  </si>
  <si>
    <t>Šynolaidžiai ir laikančios konstrukcijos su montavimo ir bandymo/matavimo darbais</t>
  </si>
  <si>
    <t>Šynolaidžių laikančios konstrukcijos su montavimo darbais</t>
  </si>
  <si>
    <t>Žaibosaugos/įžeminimo kontūro įrengimas</t>
  </si>
  <si>
    <t>10 kV skirstykla su montavimo ir bandymo/matavimo darbais</t>
  </si>
  <si>
    <t>Relinės apsaugos ir automatikos elektromechaniniai įrenginiai</t>
  </si>
  <si>
    <t>Relinės apsaugos ir automatikos elektromechaniniai įrenginiai jų montavimas ir derinimas</t>
  </si>
  <si>
    <t>Relinės apsaugos ir automatikos mikroprocesoriniai įrenginiai</t>
  </si>
  <si>
    <t>Mikroprocesoriniai relinės apsaugos ir automatikos įrenginiai jų montavimas ir derinimas</t>
  </si>
  <si>
    <t>0,4 kV ir žemesnės įtampos įrenginiai</t>
  </si>
  <si>
    <t>Nuolatinės srovės savų reikmių skydas, kabeliai  su montavimo ir bandymų/matavimo darbais</t>
  </si>
  <si>
    <t>Kintamos srovės savų reikmių skydas, kabeliai  su montavimo ir bandymų/matavimo darbais</t>
  </si>
  <si>
    <t>Akumuliatorių baterijos, energijos kaupikliai ir jų įkrovimo ir valdymo įrenginiai</t>
  </si>
  <si>
    <t>Akumuliatorių baterija ir įkroviklis su montavimo ir bandymo darbais</t>
  </si>
  <si>
    <t>Mašinos,  įrengimai ir sistemos</t>
  </si>
  <si>
    <t>Elektros agregatai</t>
  </si>
  <si>
    <t>Saulės elektrinė su montavimo darbais</t>
  </si>
  <si>
    <t>Elektros generatorius su montavimo darbais</t>
  </si>
  <si>
    <t>Vėdinimo, apšvietimo, gaisro gesinimo sistemos ir įrengimai</t>
  </si>
  <si>
    <t>Darbo įtaisai, įrankiai ir prietaisai</t>
  </si>
  <si>
    <t>Elektros apskaitos prietaisų montavimo ir derinimo darbai</t>
  </si>
  <si>
    <t xml:space="preserve">Kiti matavimo ir reguliavimo prietaisai </t>
  </si>
  <si>
    <t>Kompiuterinė technika, orgtechnika ir telekomunikacijų įranga</t>
  </si>
  <si>
    <t>Duomenų perdavimo  tinklų įranga</t>
  </si>
  <si>
    <t>Maršrutizatorius su montavimo ir derinimo darbais</t>
  </si>
  <si>
    <t>BP komutatorius su montavimo ir derinimo darbais</t>
  </si>
  <si>
    <t>PDT komutatorius su montavimo ir derinimo darbais</t>
  </si>
  <si>
    <t>Sinchroninio duomenų perdavimo įrenginio (multiplekserio) montavimo ir derinimo darbai</t>
  </si>
  <si>
    <t>Technologinio ir dispečerinio valdymo įrenginiai</t>
  </si>
  <si>
    <t>Teleinformacijos surinkimo ir perdavimo įrenginys (TSPĮ) su montavimo ir derinimo darbais</t>
  </si>
  <si>
    <t>Pastotės laiko sinchronizavimo įrenginys (PLSĮ) su montavimo ir derinimo darbais</t>
  </si>
  <si>
    <t>Telekomunikacijų infrastruktūros įranga</t>
  </si>
  <si>
    <t>Apsauginės ir gaisrinės signalizacijos sistemos</t>
  </si>
  <si>
    <t>Apsauginės signalizacijos sistema</t>
  </si>
  <si>
    <t>Gaisrinės signalizacijos sistema</t>
  </si>
  <si>
    <t>Įeigos kontrolės sistema</t>
  </si>
  <si>
    <t>Perimetro apsaugos sistema</t>
  </si>
  <si>
    <t>Vaizdo stebėjimo sistema</t>
  </si>
  <si>
    <t>Vieningo rakinimo sistema</t>
  </si>
  <si>
    <t>Pasiūlymo kaina be PVM, EUR</t>
  </si>
  <si>
    <t>PVM suma, EUR</t>
  </si>
  <si>
    <t>Pasiūlymo kaina su PVM, EUR</t>
  </si>
  <si>
    <r>
      <t xml:space="preserve">Rangovas, teikdamas pasiūlymą, privalo: </t>
    </r>
    <r>
      <rPr>
        <sz val="11"/>
        <color theme="1"/>
        <rFont val="Calibri"/>
        <family val="2"/>
        <scheme val="minor"/>
      </rPr>
      <t xml:space="preserve">
1. Jei, remiantis technine užduotimi, projektiniais pasiūlymais ir techniniu darbo projektu, tam tikrų medžiagų, gaminių ar darbų, nurodytų darbų žiniaraštyje, nereikia, atitinkamoje eilutėje būtina įrašyti „0,00 Eur“.
2. Įsivertinti ir užtikrinti, kad Pasiūlymas apimtų visus techninėje užduotyje, projektiniuose pasiūlymuose ir techniniame darbo projekte nurodytus darbus, medžiagas bei gaminius, kad būtų užtikrintas tinkamas Darbų įgyvendinimas be papildomų darbų ir/ar paslaugų įtraukimo.
Pažymime, kad darbų žiniaraštyje pateiktos eilutės yra skirtos pasiūlymo kainai apskaičiuoti ir vertinti, todėl jos turi būti užpildytos teisingai.</t>
    </r>
  </si>
  <si>
    <t>330 kV Viengrandžių G/B tarpinių atramų demontavimo darbai</t>
  </si>
  <si>
    <t>330 kV Vengrandės G/B tarpinės atramos su montavimo darbais</t>
  </si>
  <si>
    <t>330 kV Viengrandžių G/B kampinių-inkarinių atramų demontavimo darbai</t>
  </si>
  <si>
    <t>330 kV Viengrandės G/B kampinės-inkarinės atramos su montavimo darbais</t>
  </si>
  <si>
    <t>330 kV Viengrandės oro linijos (OL) laidų demontavimo darbai (6 laidai)</t>
  </si>
  <si>
    <t>330 kV Viengrandės oro linijos (OL) laidai su montavimo darbais (6 laidai)</t>
  </si>
  <si>
    <t>330 kV Viengrandės oro linijos (OL) žaibosaugos troso (ŽT) demontavimo darbai (2 trosai)</t>
  </si>
  <si>
    <t>330 kV Viengrandės oro linijos (OL) žaibosaugos trosas (ŽT) su montavimo darbais (1 trosas)</t>
  </si>
  <si>
    <t>330 kV Viengrandės oro linijos (OL) žaibosaugos troso su šviesolaidiniu kabeliu (ŽTŠK) demontavimo darbai (2 trosai)</t>
  </si>
  <si>
    <t>330 kV Viengrandės oro linijos (OL) žaibosaugos trosas su šviesolaidiniu kabeliu (ŽTŠK) su montavimo darbais (1 trosas)</t>
  </si>
  <si>
    <t>330 kV Dvigrandžių G/B tarpinių atramų demontavimo darbai</t>
  </si>
  <si>
    <t>330 kV Dvigrandės G/B tarpinės atramos su montavimo darbais</t>
  </si>
  <si>
    <t>330 kV Dvigrandžių G/B kampinių-inkarinių atramų demontavimo darbai</t>
  </si>
  <si>
    <t>330 kV Dvigrandės G/B kampinės-inkarinės atramos su montavimo darbais</t>
  </si>
  <si>
    <t>330 kV Dvigrandžių oro linijos (OL) laidų demontavimo darbai (12 laidų)</t>
  </si>
  <si>
    <t>330 kV Dvigrandžių oro linijos (OL) laidai su montavimo darbais (12 laidų)</t>
  </si>
  <si>
    <t>330 kV Dvigrandžių oro linijos (OL) žaibosaugos troso (ŽT) demontavimo darbai (1 trosas)</t>
  </si>
  <si>
    <t>330 kV Dvigrandžių oro linijos (OL) žaibosaugos trosas (ŽT) su montavimo darbais (1 trosas)</t>
  </si>
  <si>
    <t>330 kV Dvigrandžių oro linjos (OL) žaibosaugos troso su šviesolaidiniu kabeliu (ŽTŠK) demontavimo darbai (1 trosas)</t>
  </si>
  <si>
    <t>330 kV Dvigrandžių  oro linijos (OL) žaibosaugos trosas su šviesolaidiniu kabeliu (ŽTŠK) ir montavimo darbai (1 trosas)</t>
  </si>
  <si>
    <t>330 kV Viengrandžių metalinių tarpinių atramų demontavimo darbai</t>
  </si>
  <si>
    <t>330 kV Viengrandžių metalinių tarpinių atramų pamatų demontavimo darbai</t>
  </si>
  <si>
    <t>330 kV Viengrandės metalinės tarpinės atramos su montavimo darbais</t>
  </si>
  <si>
    <t>330 kV Viengrandžių metalinių tarpinių atramų pamatai su montavimo darbais</t>
  </si>
  <si>
    <t>330 kV Viengrandžių metalinių kampinių-inkarinių atramų demontavimo darbai</t>
  </si>
  <si>
    <t>330 kV Viengrandžių metalinių kampinių-inkarinių atramų pamatų demontavimo darbai</t>
  </si>
  <si>
    <t>330 kV Viengrandės metalinės kampinės-inkarinės atramos su montavimo  darbais</t>
  </si>
  <si>
    <t>330 kV Viengrandžių metalinių kampinių-inkarinių atramų pamatai su montavimo darbais</t>
  </si>
  <si>
    <t>330 kV Dvigrandžių metalinių tarpinių atramų demontavimo darbai</t>
  </si>
  <si>
    <t>330 kV Dvigrandžių metalinių tarpinių atramų pamatų demontavimo darbai</t>
  </si>
  <si>
    <t>330 kV Dvigrandės metalinės tarpinės atramos su montavimo darbais</t>
  </si>
  <si>
    <t>330 kV Dvigrandžių metalinių tarpinių atramų pamatai su montavimo darbais</t>
  </si>
  <si>
    <t>330 kV Dvigrandžių metalinių kampinių-inkarinių atramų demontavimo darbai</t>
  </si>
  <si>
    <t>330 kV Dvigrandžių metalinių kampinių-inkarinių atramų pamatų demontavimo darbai</t>
  </si>
  <si>
    <t>330 kV Dvigrandės metalinės kampinės-inkarinės atramos su montavimo darbais</t>
  </si>
  <si>
    <t>330 kV Dvigrandžių metalinių kampinių-inkarinių atramų pamatai su montavimo darbais</t>
  </si>
  <si>
    <t>330 kV vienos grandies kabelio demontavimo darbai</t>
  </si>
  <si>
    <t>330 kV vienos grandies kabelis su klojimo darbais</t>
  </si>
  <si>
    <t>330 kV dviejų grandžių kabelio demontavimo darbai</t>
  </si>
  <si>
    <t>330 kV dviejų grandžių kabelis su klojimo darbais</t>
  </si>
  <si>
    <t>330 kV kabelių transpozicinės dėžės su montavimo darbais</t>
  </si>
  <si>
    <t>Įrenginių ir jų laikančių konstrukcijų demontavimo ir utilizavimo darbai</t>
  </si>
  <si>
    <t>330 kV jungtuvas su SF6 dujomis su montavimo/bandymo/matavimo darbais</t>
  </si>
  <si>
    <t>330 kV jungtuvo su SF6 dujomis laikančios konstrukcijos su montavimo darbais</t>
  </si>
  <si>
    <t>330 kV skyriklis su montavimo/bandymo/matavimo darbais</t>
  </si>
  <si>
    <t>330 kV skyriklio laikančios konstrukcijos su montavimo darbais</t>
  </si>
  <si>
    <t xml:space="preserve">330 kV matavimo srovės transformatoriai (3f kompl.) su alyva montavimo/bandymo/matavimo darbais </t>
  </si>
  <si>
    <t xml:space="preserve">330 kV matavimo srovės transformatorių laikančios konstrukcijos su montavimo darbais </t>
  </si>
  <si>
    <t>330 kV matavimo įtampos transformatoriai (3f kompl.) su alyva ir montavimo/bandymo/matavimo darbais</t>
  </si>
  <si>
    <t>330 kV matavimo įtampos transformatorių (3f kompl.) laikančios konstrukcijos su montavimo darbais</t>
  </si>
  <si>
    <t>330 kV matavimo kombinuoti transformatoriai (3f kompl.) su alyva ir laikančios konstrukcijos su montavimo ir bandymo/matavimo darbais</t>
  </si>
  <si>
    <t>330 kV matavimo kombinuotų transformatorių (3f kompl.) su alyva laikančios konstrukcijos su montavimo darbais</t>
  </si>
  <si>
    <t>330 kV viršįtampių ribotuvai  su montavimo ir bandymo/matavimo darbais</t>
  </si>
  <si>
    <t>330 kV viršįtampių ribotuvų laikančios konstrukcijos su montavimo darbais</t>
  </si>
  <si>
    <t>Galios transformatorius/autotransformatorius</t>
  </si>
  <si>
    <t>Galios transformatoriai jų montavimas ir bandymai</t>
  </si>
  <si>
    <t>Autotransformatoriai jų montavimai ir bandymai</t>
  </si>
  <si>
    <t>Mano vnt.</t>
  </si>
  <si>
    <t>vnt.</t>
  </si>
  <si>
    <t>t</t>
  </si>
  <si>
    <t>kompl.</t>
  </si>
  <si>
    <t>3f kompl.</t>
  </si>
  <si>
    <t>m2</t>
  </si>
  <si>
    <t>kW</t>
  </si>
  <si>
    <t>km</t>
  </si>
  <si>
    <t>m</t>
  </si>
  <si>
    <t>m3</t>
  </si>
  <si>
    <t>Turto grupių ir turto vienetų klasifikatorius</t>
  </si>
  <si>
    <t>bei Ilgalaikio materialiojo ir nematerialiojo turto nusidėvėjimo (amortizacijos) normatyvai (tiesinis metodas) taikomi nuo 2025-01-01</t>
  </si>
  <si>
    <t>Eil.Nr.</t>
  </si>
  <si>
    <t>Turto grupės finansinėse ataskaitose</t>
  </si>
  <si>
    <t>Ilgalaikio turto grupės kodas</t>
  </si>
  <si>
    <t>Turto grupės pavadinimas</t>
  </si>
  <si>
    <t>Turto grupės aprašymas</t>
  </si>
  <si>
    <t>Standartinis turto vieneto, kuriam suteikiamas inventorinis numeris, pavadinimas</t>
  </si>
  <si>
    <t>I.</t>
  </si>
  <si>
    <t>NEMATERIALUSIS TURTAS</t>
  </si>
  <si>
    <t>I.1</t>
  </si>
  <si>
    <t>Patentai ir licencijos</t>
  </si>
  <si>
    <t>Programinės įrangos licencijos</t>
  </si>
  <si>
    <t>Licencija</t>
  </si>
  <si>
    <t>I.2</t>
  </si>
  <si>
    <t>Programinė įranga</t>
  </si>
  <si>
    <t>Programinės įrangos paketas</t>
  </si>
  <si>
    <t>I.3</t>
  </si>
  <si>
    <t>Kitas nematerialusis turtas</t>
  </si>
  <si>
    <t>Tipiniai techniniai projektai, darbo projektai, projektiniai pasiūlymai, techniniai darbo projektai, darbų vykdymo technologiniai projektai, darbų vykdymo technologinės kortos, sprendinių sąvadai</t>
  </si>
  <si>
    <t xml:space="preserve">Techninis projektas
</t>
  </si>
  <si>
    <t>Darbo projektas</t>
  </si>
  <si>
    <t>Darbų vykdymo technologinis projektas</t>
  </si>
  <si>
    <t>Techniniai darbo projektai</t>
  </si>
  <si>
    <t>Darbų vykdymo technologinės kortos</t>
  </si>
  <si>
    <t>Sprendinių sąvadas</t>
  </si>
  <si>
    <t>Tinklalapis</t>
  </si>
  <si>
    <t>I.4</t>
  </si>
  <si>
    <t>Prestižas</t>
  </si>
  <si>
    <t>II.</t>
  </si>
  <si>
    <t>MATERIALUSIS TURTAS</t>
  </si>
  <si>
    <t>II.1</t>
  </si>
  <si>
    <t>Žemė</t>
  </si>
  <si>
    <t>II.1.1</t>
  </si>
  <si>
    <t>Žemės sklypai</t>
  </si>
  <si>
    <t>Žemės sklypas</t>
  </si>
  <si>
    <t>II.2.</t>
  </si>
  <si>
    <t xml:space="preserve">Pastatai </t>
  </si>
  <si>
    <t>II.2.1</t>
  </si>
  <si>
    <t>Gamybiniai - technologiniai pastatai</t>
  </si>
  <si>
    <t xml:space="preserve">Vieno ir daugiau aukštų gamybiniai- technologiniai pastatai su vidaus inžinieriniais tinklais, įskaitant 330 ar 400 kv pastotėse esantys gamybiniai-technologiniai pastatai, Sinchroninių kompensatorių pastatai, avarinio rezervo įrenginių ir medžiagų sandėliai, išskyrus modulinius pastočių valdymo punktus </t>
  </si>
  <si>
    <t>Sistemos valdymo pastatas</t>
  </si>
  <si>
    <t>Technologinis pastatas</t>
  </si>
  <si>
    <t>Srovės keitiklio valdymo pastatas</t>
  </si>
  <si>
    <t>Srovės keitiklio ventilių pastatas</t>
  </si>
  <si>
    <t>Slėptuvė</t>
  </si>
  <si>
    <t>Sinchroninio kompensatoriaus pastatas</t>
  </si>
  <si>
    <t>Stacionarus sandėlis</t>
  </si>
  <si>
    <t>II.2.2</t>
  </si>
  <si>
    <t xml:space="preserve">Vieno ir daugiau aukštų transformatorių pastočių, skirstyklų, srovės keitiklių pastatai su rūsiais ir pusrūsiais, pastato vidaus inžinieriniais tinklais, kiti pagalbiniai technologiniai pastatai
Jei transformatorių pastotės, skirstyklos pastato viduje sumontuota įvairi funkcinės paskirties įranga (pvz.: RAA, savų reikmių,TSPĮ), tai -  pastotės valdymo punktas </t>
  </si>
  <si>
    <t>Pastotės valdymo punktas</t>
  </si>
  <si>
    <t>Savųjų reikmių pastatas</t>
  </si>
  <si>
    <t>Priešgaisrinės siurblinės pastatas</t>
  </si>
  <si>
    <t>Kompresorių pastatas</t>
  </si>
  <si>
    <t>Rezervinio maitinimo pastatas</t>
  </si>
  <si>
    <t>Vandens siurblinės pastatas</t>
  </si>
  <si>
    <t>II.3.</t>
  </si>
  <si>
    <t>Statiniai ir mašinos</t>
  </si>
  <si>
    <t>II.3.1</t>
  </si>
  <si>
    <t>Automobiliniai keliai, privažiavimo keliai, aikštelės</t>
  </si>
  <si>
    <t xml:space="preserve">Vidaus kelias
</t>
  </si>
  <si>
    <t>Aikštelė</t>
  </si>
  <si>
    <t>Privažiavimo kelias</t>
  </si>
  <si>
    <t>II.3.2</t>
  </si>
  <si>
    <t>Išorės inžinieriniai tinklai</t>
  </si>
  <si>
    <t>Vandentiekio sistema</t>
  </si>
  <si>
    <t>Kanalizavimo sistema</t>
  </si>
  <si>
    <t>Lietaus kanalizavimo sistema</t>
  </si>
  <si>
    <t>Vandens drenavimo sistema</t>
  </si>
  <si>
    <t>Transformatorių pastočių, keitiklių ir sinchroninių kompensatorių 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</si>
  <si>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</si>
  <si>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</si>
  <si>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</si>
  <si>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</si>
  <si>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</si>
  <si>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</si>
  <si>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</si>
  <si>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</si>
  <si>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</si>
  <si>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</si>
  <si>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Metalinės ir gelžbetoninės stacionarios  tvoros, (įskaitant vartus, vartelius), antitaraniniai vartai</t>
  </si>
  <si>
    <t xml:space="preserve">Tvora gelžbetoninė
</t>
  </si>
  <si>
    <t>Tvora metalinė</t>
  </si>
  <si>
    <t>Antitaraniniai vartai</t>
  </si>
  <si>
    <t>Įvairių medžiagų ir konstrukcijų, įskaitant žaliosios augmenijos, triukšmo slopinimo užtvarai</t>
  </si>
  <si>
    <t>Triukšmo slopinimo užtvaras</t>
  </si>
  <si>
    <t>Įvairių medžiagų ir konstrukcijų statiniai, įskaitant žemės pylimus, griovius atliekančius fizinės saugos funkciją</t>
  </si>
  <si>
    <t>Fizinės saugos užtvaras</t>
  </si>
  <si>
    <t>Transformatorių pastočių, keitiklių, sinchroninių kompensatorių 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</si>
  <si>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</si>
  <si>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</si>
  <si>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</si>
  <si>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</si>
  <si>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</si>
  <si>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</si>
  <si>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</si>
  <si>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</si>
  <si>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II.3.4.</t>
  </si>
  <si>
    <t>Laikinas sandėlis, oro linijų laikinų atramų sistemos (ERS), stoginė, mobilus apsaugos postas, metaliniai, gelžbetoniniai, užpildomi mobilūs užtvarai (komplektai, blokai, kelio plokštės, konstrukcijos)</t>
  </si>
  <si>
    <t>Laikinas sandėlis</t>
  </si>
  <si>
    <t>Mobilus apsaugos postas</t>
  </si>
  <si>
    <t>Stoginė</t>
  </si>
  <si>
    <t>Laikinų atramų sistema</t>
  </si>
  <si>
    <t>Gelžbetoninių blokų užtvaras</t>
  </si>
  <si>
    <t>Hesco užtvaras</t>
  </si>
  <si>
    <t>Laikinas kelias</t>
  </si>
  <si>
    <t>Mobili tvora</t>
  </si>
  <si>
    <t>II.4.</t>
  </si>
  <si>
    <t>II.4.1</t>
  </si>
  <si>
    <t>Oro linija tarp 330-400 kv transformatorių pastočių su atšaka (iki 4 atramų) arba be jos, įskaitant metalines tarpines ir kampines atramas</t>
  </si>
  <si>
    <t xml:space="preserve">Oro linija </t>
  </si>
  <si>
    <t>Oro linija tarp 110 kv transformatorių pastočių su atšaka (iki 4 atramų) arba be jos, įskaitant metalines tarpines ir kampines atramas</t>
  </si>
  <si>
    <t>Oro linija nuo tranzitinės oro linijos iki transformatorių pastotės (daugiau nei 4 atramos), įskaitant metalines tarpines ir kampines atramas</t>
  </si>
  <si>
    <t xml:space="preserve">Atšaka </t>
  </si>
  <si>
    <t>Oro linija (su oro kabelių ruožais) iš 35- 330 kv transformatorių pastotės ar 10 kv skirstomojo punkto iki elektros energijos tiekimo normaliųjų nutraukimų</t>
  </si>
  <si>
    <t>II.4.2</t>
  </si>
  <si>
    <t>Oro linija tarp 330-400 kv transformatorių pastočių su atšaka (iki 4 atramų) arba be jos ir su kabelių iki 100 m intarpu arba be jo</t>
  </si>
  <si>
    <t>Oro linija tarp 110 kv transformatorių pastočių su atšaka (iki 4 atramų) arba be jos ir su kabelių iki 100 m intarpu arba be jo</t>
  </si>
  <si>
    <t>Oro linija nuo tranzitinės oro linijos iki transformatorių pastotės (daugiau nei 4 atramos) ir su kabelių iki 100 m intarpu arba be jo</t>
  </si>
  <si>
    <t>II.4.3</t>
  </si>
  <si>
    <t>Kabelių linija, įskaitant kabelius, statinius, kabelinius lovius ir kt. linijos priklausinius, tarp 110 - 400 kv transformatorių pastočių, keitiklių, keitiklių, sinchroninių kompensatorių stočių 110-400 kV oro linijų kabelių intarpai virš 100 m ilgio</t>
  </si>
  <si>
    <t>Kabelių linija</t>
  </si>
  <si>
    <t>II.4.4.</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</si>
  <si>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</si>
  <si>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</si>
  <si>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</si>
  <si>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</si>
  <si>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</si>
  <si>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</si>
  <si>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</si>
  <si>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II.5.1</t>
  </si>
  <si>
    <t xml:space="preserve">400 - 3 kv transformatorių pastočių, skirstyklų, srovės keitiklių, sinchroninių kompensatorių pirminiai (pagrindiniai) elektros įrenginiai, su laikančiais pamatais, atramomis, portalais </t>
  </si>
  <si>
    <t>Lauko skirstyklų įrenginiai</t>
  </si>
  <si>
    <t>Vidaus skirstyklų įrenginiai</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</si>
  <si>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</si>
  <si>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</si>
  <si>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</si>
  <si>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</si>
  <si>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</si>
  <si>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</si>
  <si>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</si>
  <si>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</si>
  <si>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Galios transformatorius</t>
  </si>
  <si>
    <t>Autotransformatorius</t>
  </si>
  <si>
    <t>II.5.4.</t>
  </si>
  <si>
    <t>Reaktoriai, kompensavimo įrenginiai</t>
  </si>
  <si>
    <t>Kompensacinės ritės, šunto reaktoriai, srovės lyginimo reaktoriai</t>
  </si>
  <si>
    <t>Kompensavimo reaktorius</t>
  </si>
  <si>
    <t>Lyginimo reaktorius</t>
  </si>
  <si>
    <t>Sinchroninių kompensatorių įrenginiai</t>
  </si>
  <si>
    <t>Sinchroninis kompensatorius</t>
  </si>
  <si>
    <t>Smagratis</t>
  </si>
  <si>
    <t>Izoliuotosios šynos</t>
  </si>
  <si>
    <t>II.5.5.</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</si>
  <si>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 Mikroprocesoriniams relinės apsaugos ir automatikos įrenginiams montuoti skirtos spintos su spintose esančiais elektromechaniniais relinės apsaugos ir automatikos įrenginiais (tarpinės relės, dvi-pozicinės relės, kontroliniai kabeliai)</t>
  </si>
  <si>
    <t>Relinės apsaugos, automatikos ir valdymo elektromechaniniai įrenginiai</t>
  </si>
  <si>
    <t>Elektros apskaitos spinta, įskaitant elektromechaninius įrenginius</t>
  </si>
  <si>
    <t>Relinės apsaugos, automatikos ir valdymo mikroprocesorinių įrenginių spintos su elektromechaniniais įrenginiais</t>
  </si>
  <si>
    <t>Aukšto dažnio įrenginys</t>
  </si>
  <si>
    <t>II.5.6.</t>
  </si>
  <si>
    <t>Skirstyklų, sinchroninio kompensatoriaus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</si>
  <si>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</si>
  <si>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Gnybtynų spintos</t>
  </si>
  <si>
    <t>Paleidimo sistema</t>
  </si>
  <si>
    <t>Žadinimo sistema</t>
  </si>
  <si>
    <t>Valdymo sistema</t>
  </si>
  <si>
    <t>II.5.7.</t>
  </si>
  <si>
    <t>Transformatorių pastočių, Keitiklių ir Sinchroninių kompensatorių 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</si>
  <si>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</si>
  <si>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</si>
  <si>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</si>
  <si>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</si>
  <si>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</si>
  <si>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Lauko komplektinė transformatorinė</t>
  </si>
  <si>
    <t>Vidaus komplektinė transformatorinė</t>
  </si>
  <si>
    <t>Modulinės transformatorinės (MT)</t>
  </si>
  <si>
    <t>Betoninės transformatorinės (BT)</t>
  </si>
  <si>
    <t>Kondensatorių baterija</t>
  </si>
  <si>
    <t>Kondensatorius</t>
  </si>
  <si>
    <t>Kintamos srovės filtras</t>
  </si>
  <si>
    <t>II.5.9.</t>
  </si>
  <si>
    <t>Transformatorių pastočių, Keitiklių ir sinchroninių kompensatorių stočių akumuliatoriai, akumuliatorių baterijos, energijos kaupikliai,  įkrovikliai, valdymo įrenginiai</t>
  </si>
  <si>
    <t>Akumuliatorių baterija</t>
  </si>
  <si>
    <t>Energijos kaupiklis</t>
  </si>
  <si>
    <t>Energijos kaupiklio valdymo įrenginys</t>
  </si>
  <si>
    <t>Akumuliatorių įkroviklis</t>
  </si>
  <si>
    <t>II.6.</t>
  </si>
  <si>
    <t>II.6.1.</t>
  </si>
  <si>
    <t>Stacionarios, kilnojamos elektros stotys, mobilūs elektros generatoriai, atsinaujinančios energijos šaltiniai</t>
  </si>
  <si>
    <t>Stacionari elektros stotis</t>
  </si>
  <si>
    <t>Kilnojama elektros stotis</t>
  </si>
  <si>
    <t>Saulės energijos elektrinė</t>
  </si>
  <si>
    <t>Energijos kaupimo baterija</t>
  </si>
  <si>
    <t>Generatorius</t>
  </si>
  <si>
    <t>II.6.2.</t>
  </si>
  <si>
    <t xml:space="preserve">Technologiniai kompresoriai </t>
  </si>
  <si>
    <t>Suspausto oro kompresoriai - stacionarūs, mobilūs</t>
  </si>
  <si>
    <t>Stacionarus kompresorius</t>
  </si>
  <si>
    <t>Mobilus kompresorius</t>
  </si>
  <si>
    <t>II.6.3.</t>
  </si>
  <si>
    <t>Elektros skirstyklų, sinchroninių kompensatorių stočių,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</si>
  <si>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</si>
  <si>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</si>
  <si>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</si>
  <si>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</si>
  <si>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Tepimo sistema</t>
  </si>
  <si>
    <t>Vakuumo sistema</t>
  </si>
  <si>
    <t>330-400 kV transformatorių ir autotransformatorių, sinchroninių kompensatorių įrenginių gaisro gesinimo sistemos</t>
  </si>
  <si>
    <t>Automatinė gaisro gesinimo sistema</t>
  </si>
  <si>
    <t>Transformatorių pastočių, skirstyklų, sinchroninių kompensatorių stočių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</si>
  <si>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</si>
  <si>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</si>
  <si>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</si>
  <si>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</si>
  <si>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</si>
  <si>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</si>
  <si>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</si>
  <si>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</si>
  <si>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</si>
  <si>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</si>
  <si>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</si>
  <si>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</si>
  <si>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</si>
  <si>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</si>
  <si>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</si>
  <si>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</si>
  <si>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</si>
  <si>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</si>
  <si>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</si>
  <si>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remonto ir diagnostikos įrenginiai</t>
  </si>
  <si>
    <t>Įrenginiai skirti pagrindinių tinklo, sinchroninių kompensatorių įrenginių, linijų remontui, parametrų dydžių nustatymo prietaisai,autotransformatorių/transformatorių monitoringo sistemos</t>
  </si>
  <si>
    <t>Specialus matavimo įrenginys</t>
  </si>
  <si>
    <t>Elektrinis matavimo įrenginys</t>
  </si>
  <si>
    <t>Specialus remonto įrenginys</t>
  </si>
  <si>
    <t>Autotransformatorių/transformatorių monitoringo sistemos</t>
  </si>
  <si>
    <t>II.7.</t>
  </si>
  <si>
    <t>II.7.1.</t>
  </si>
  <si>
    <t>Elektros apskaitos prietaisai</t>
  </si>
  <si>
    <t>Automatizuota elektros energijos apskaitos sistema
Visi valdikliai (KDV ir MDV)
Elektros skaitikliai</t>
  </si>
  <si>
    <t>Automatizuota elektros energijos apskaitos sistema</t>
  </si>
  <si>
    <t>Elektros kokybės analizatorius</t>
  </si>
  <si>
    <t xml:space="preserve">Elektros skaitiklis </t>
  </si>
  <si>
    <t xml:space="preserve">Komercinių duomenų perdavimo valdiklis </t>
  </si>
  <si>
    <t xml:space="preserve">Momentinių duomenų perdavimo valdiklis </t>
  </si>
  <si>
    <t>II.7.2.</t>
  </si>
  <si>
    <t>Manometrai, vakuumetrai, traukomačiai, matuokliai - lygio, slėgio ir kitų terpių būsenų (išskyrus sumontuotus įrenginiuose). Dronai, žiūronai</t>
  </si>
  <si>
    <t>Manometras</t>
  </si>
  <si>
    <t>Termovizorius</t>
  </si>
  <si>
    <t>Alyvos kokybės nustatymo prietaisas</t>
  </si>
  <si>
    <t>Hromotografas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</si>
  <si>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</si>
  <si>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</si>
  <si>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</si>
  <si>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</si>
  <si>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</si>
  <si>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</si>
  <si>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</si>
  <si>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</si>
  <si>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</si>
  <si>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</si>
  <si>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</si>
  <si>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</si>
  <si>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</si>
  <si>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</si>
  <si>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</si>
  <si>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</si>
  <si>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</si>
  <si>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</si>
  <si>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</si>
  <si>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</si>
  <si>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Dronas</t>
  </si>
  <si>
    <t>Žiūronai</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</si>
  <si>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</si>
  <si>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</si>
  <si>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</si>
  <si>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</si>
  <si>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</si>
  <si>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</si>
  <si>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</si>
  <si>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</si>
  <si>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</si>
  <si>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</si>
  <si>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Automobilinis bokštas</t>
  </si>
  <si>
    <t>Priekaba</t>
  </si>
  <si>
    <t>Autobusas</t>
  </si>
  <si>
    <t>II.9.</t>
  </si>
  <si>
    <t>Kitas materialus turtas</t>
  </si>
  <si>
    <t>II.9.1.</t>
  </si>
  <si>
    <t>Kompiuterinė technika</t>
  </si>
  <si>
    <t>Tarnybinė stotis (Serveris)</t>
  </si>
  <si>
    <t>Nešiojamas kompiuteris</t>
  </si>
  <si>
    <t xml:space="preserve">Stacionarus kompiuteris </t>
  </si>
  <si>
    <t>Monitorius</t>
  </si>
  <si>
    <t>Duomenų saugyklos</t>
  </si>
  <si>
    <t>Pokalbių įrašymo įranga</t>
  </si>
  <si>
    <t>II.9.2.</t>
  </si>
  <si>
    <t>Ryšių priemonės</t>
  </si>
  <si>
    <t>Mobilus telefonas (Telefono aparatas)</t>
  </si>
  <si>
    <t>Stacionarus telefonas</t>
  </si>
  <si>
    <t>Dispečerinės darbo vietos ryšio įranga</t>
  </si>
  <si>
    <t>Palydovinio ryšio įranga</t>
  </si>
  <si>
    <t>II.9.3.</t>
  </si>
  <si>
    <t>Biuro orgtechnika</t>
  </si>
  <si>
    <t>Susegiklis</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</si>
  <si>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</si>
  <si>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</si>
  <si>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</si>
  <si>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</si>
  <si>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</si>
  <si>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</si>
  <si>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</si>
  <si>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</si>
  <si>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Komutatorius</t>
  </si>
  <si>
    <t>Maršrutizatorius</t>
  </si>
  <si>
    <t>Ugniasienė</t>
  </si>
  <si>
    <t>Srautų balansavimo įrenginys</t>
  </si>
  <si>
    <t>Srautų formavimo įrenginys</t>
  </si>
  <si>
    <t>Anti DDoS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</si>
  <si>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</si>
  <si>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</si>
  <si>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</si>
  <si>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</si>
  <si>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</si>
  <si>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</si>
  <si>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</si>
  <si>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</si>
  <si>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</si>
  <si>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</si>
  <si>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GSM/ GPRS maršrutizatorius</t>
  </si>
  <si>
    <t xml:space="preserve">GSM/ modemas </t>
  </si>
  <si>
    <t>Telefonų stotis</t>
  </si>
  <si>
    <t>II.9.5.</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</si>
  <si>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</si>
  <si>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</si>
  <si>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</si>
  <si>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</si>
  <si>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</si>
  <si>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II.9.6.</t>
  </si>
  <si>
    <t>Telekomunikacijų spinta</t>
  </si>
  <si>
    <t>Įtampos keitiklis</t>
  </si>
  <si>
    <t>Įkroviklis</t>
  </si>
  <si>
    <t>Inverteris</t>
  </si>
  <si>
    <t>Nepertraukiamo maitinimo šaltinis</t>
  </si>
  <si>
    <t>II.9.7.</t>
  </si>
  <si>
    <t>Centralės, išplėtėjai, reliniai valdikliai, valdymo klaviatūros, judesio davikliai, stiklo dužio davikliai, magnetiniai kontaktai</t>
  </si>
  <si>
    <t>Centralės, davikliai, mygtukai, signalizatoriai</t>
  </si>
  <si>
    <t>Skaitytuvai, kontroleriai, vartų automatika, pasikalbėjimo įrenginiai</t>
  </si>
  <si>
    <t>Lauko judesio davikliai, barjerai, sensorinis kabelis</t>
  </si>
  <si>
    <t>Vaizdo stebėjimo kameros, vaizdo įrašymo įrenginiai, laikmenų masyvai</t>
  </si>
  <si>
    <t>Cilindrai, pakabinamos spynos, raktai, programatoriai</t>
  </si>
  <si>
    <t>Serveriai, specializuota programinė įranga, vaizdo siena</t>
  </si>
  <si>
    <t>Saugos sistemų serverinė įranga</t>
  </si>
  <si>
    <t>II.10.</t>
  </si>
  <si>
    <t>Kitas materialusis turtas</t>
  </si>
  <si>
    <t>Biuro inventorius  ir kitas materialusis turtas</t>
  </si>
  <si>
    <t>II.10.1.</t>
  </si>
  <si>
    <t>Baldai</t>
  </si>
  <si>
    <t>Audio/video konferencinė įranga</t>
  </si>
  <si>
    <t>Specializuotos darbo vietos baldai</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</si>
  <si>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</si>
  <si>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</si>
  <si>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</si>
  <si>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</si>
  <si>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</si>
  <si>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</si>
  <si>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</si>
  <si>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</si>
  <si>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</si>
  <si>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</si>
  <si>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</si>
  <si>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</si>
  <si>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</si>
  <si>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</si>
  <si>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</si>
  <si>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Sandėlio lentynos</t>
  </si>
  <si>
    <t>Sportinis inventorius</t>
  </si>
  <si>
    <t>II.10.3.</t>
  </si>
  <si>
    <t>Kiti įrengimai ir įrankiai</t>
  </si>
  <si>
    <t>Mokymo priemonės ir medicininė įranga</t>
  </si>
  <si>
    <t>Defibriliatorius</t>
  </si>
  <si>
    <t>Akių plovimo prietaisas</t>
  </si>
  <si>
    <t>Speciali mokymo priemonė</t>
  </si>
  <si>
    <t>Speciali medicininė priemonė</t>
  </si>
  <si>
    <t>Kėlimo elektriniai mechanizmai</t>
  </si>
  <si>
    <t>Elektrinis kėlimo mechanizmas</t>
  </si>
  <si>
    <t>Elektrinė kėlimo sija</t>
  </si>
  <si>
    <t>Kilnojamieji įžemikliai, izoliacinės lazdos ir replės, įrenginiai apsaugai nuo kritimo, amortizatoriai ir kiti įtaisai</t>
  </si>
  <si>
    <t>Įžemiklis</t>
  </si>
  <si>
    <t>Izoliacinė lazda</t>
  </si>
  <si>
    <t>Kopėčios</t>
  </si>
  <si>
    <t>Paukščių apsaugos priemonė</t>
  </si>
  <si>
    <t>Plaukiojantys įspėjamieji plūdurai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</si>
</sst>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_ ;\-#,##0.00\ "/>
  </numFmts>
  <fonts count="30" x14ac:knownFonts="1">
    <font>
      <sz val="11"/>
      <color theme="1"/>
      <name val="Calibri"/>
      <family val="2"/>
      <charset val="186"/>
      <scheme val="minor"/>
    </font>
    <font>
      <sz val="8"/>
      <color theme="1"/>
      <name val="Trebuchet MS"/>
      <family val="2"/>
      <charset val="186"/>
    </font>
    <font>
      <sz val="8"/>
      <name val="Trebuchet MS"/>
      <family val="2"/>
      <charset val="186"/>
    </font>
    <font>
      <sz val="8"/>
      <name val="Arial"/>
      <family val="2"/>
      <charset val="186"/>
    </font>
    <font>
      <sz val="8"/>
      <color rgb="FF000000"/>
      <name val="Trebuchet MS"/>
      <family val="2"/>
      <charset val="186"/>
    </font>
    <font>
      <sz val="10"/>
      <name val="Arial"/>
      <family val="2"/>
      <charset val="186"/>
    </font>
    <font>
      <sz val="8"/>
      <color theme="1"/>
      <name val="Arial"/>
      <family val="2"/>
      <charset val="186"/>
    </font>
    <font>
      <b/>
      <sz val="12"/>
      <color theme="1"/>
      <name val="Trebuchet MS"/>
      <family val="2"/>
      <charset val="186"/>
    </font>
    <font>
      <b/>
      <sz val="8"/>
      <color rgb="FF000000"/>
      <name val="Trebuchet MS"/>
      <family val="2"/>
      <charset val="186"/>
    </font>
    <font>
      <sz val="10"/>
      <color theme="1"/>
      <name val="Arial"/>
      <family val="2"/>
      <charset val="186"/>
    </font>
    <font>
      <b/>
      <sz val="8"/>
      <name val="Trebuchet MS"/>
      <family val="2"/>
      <charset val="186"/>
    </font>
    <font>
      <sz val="8"/>
      <color rgb="FF000000"/>
      <name val="Arial"/>
      <family val="2"/>
      <charset val="186"/>
    </font>
    <font>
      <sz val="8"/>
      <color rgb="FFFF0000"/>
      <name val="Trebuchet MS"/>
      <family val="2"/>
      <charset val="186"/>
    </font>
    <font>
      <sz val="11"/>
      <color theme="1"/>
      <name val="Calibri"/>
      <family val="2"/>
      <charset val="186"/>
      <scheme val="minor"/>
    </font>
    <font>
      <sz val="11"/>
      <name val="Trebuchet MS"/>
      <family val="2"/>
      <charset val="186"/>
    </font>
    <font>
      <sz val="11"/>
      <color theme="1"/>
      <name val="Trebuchet MS"/>
      <family val="2"/>
      <charset val="186"/>
    </font>
    <font>
      <b/>
      <sz val="11"/>
      <color theme="1"/>
      <name val="Calibri"/>
      <family val="2"/>
      <charset val="186"/>
      <scheme val="minor"/>
    </font>
    <font>
      <sz val="11"/>
      <color theme="0"/>
      <name val="Calibri"/>
      <family val="2"/>
      <charset val="186"/>
      <scheme val="minor"/>
    </font>
    <font>
      <b/>
      <sz val="11"/>
      <color theme="1"/>
      <name val="Calibri"/>
      <family val="2"/>
      <scheme val="minor"/>
    </font>
    <font>
      <sz val="11"/>
      <color theme="1"/>
      <name val="Calibri"/>
      <family val="2"/>
      <scheme val="minor"/>
    </font>
    <font>
      <sz val="11"/>
      <color theme="4" tint="-0.499984740745262"/>
      <name val="Calibri"/>
      <family val="2"/>
      <scheme val="minor"/>
    </font>
    <font>
      <sz val="11"/>
      <name val="Calibri"/>
      <family val="2"/>
      <scheme val="minor"/>
    </font>
    <font>
      <b/>
      <sz val="11"/>
      <name val="Calibri"/>
      <family val="2"/>
      <scheme val="minor"/>
    </font>
    <font>
      <b/>
      <sz val="11"/>
      <color theme="0"/>
      <name val="Calibri"/>
      <family val="2"/>
      <scheme val="minor"/>
    </font>
    <font>
      <sz val="8"/>
      <name val="Calibri"/>
      <family val="2"/>
      <charset val="186"/>
      <scheme val="minor"/>
    </font>
    <font>
      <sz val="11"/>
      <name val="Calibri"/>
      <family val="2"/>
      <charset val="186"/>
      <scheme val="minor"/>
    </font>
    <font>
      <b/>
      <sz val="11"/>
      <color theme="9" tint="-0.499984740745262"/>
      <name val="Trebuchet MS"/>
      <family val="2"/>
    </font>
    <font>
      <sz val="11"/>
      <color rgb="FF242424"/>
      <name val="Aptos Narrow"/>
      <family val="2"/>
    </font>
    <font>
      <sz val="8"/>
      <name val="Trebuchet MS"/>
      <family val="2"/>
    </font>
    <font>
      <sz val="8"/>
      <color rgb="FFFF0000"/>
      <name val="Arial"/>
      <family val="2"/>
      <charset val="186"/>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4"/>
      </patternFill>
    </fill>
    <fill>
      <patternFill patternType="solid">
        <fgColor theme="4" tint="0.79998168889431442"/>
        <bgColor indexed="65"/>
      </patternFill>
    </fill>
    <fill>
      <patternFill patternType="solid">
        <fgColor theme="9"/>
      </patternFill>
    </fill>
    <fill>
      <patternFill patternType="solid">
        <fgColor theme="9" tint="0.79998168889431442"/>
        <bgColor indexed="65"/>
      </patternFill>
    </fill>
    <fill>
      <patternFill patternType="solid">
        <fgColor theme="9" tint="0.79998168889431442"/>
        <bgColor indexed="64"/>
      </patternFill>
    </fill>
    <fill>
      <patternFill patternType="solid">
        <fgColor rgb="FF92D050"/>
        <bgColor indexed="64"/>
      </patternFill>
    </fill>
    <fill>
      <patternFill patternType="solid">
        <fgColor theme="9"/>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right/>
      <top style="double">
        <color theme="4"/>
      </top>
      <bottom/>
      <diagonal/>
    </border>
    <border>
      <left/>
      <right/>
      <top/>
      <bottom style="thin">
        <color theme="4"/>
      </bottom>
      <diagonal/>
    </border>
    <border>
      <left/>
      <right/>
      <top style="double">
        <color theme="9" tint="-0.24994659260841701"/>
      </top>
      <bottom style="double">
        <color theme="9" tint="-0.24994659260841701"/>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right/>
      <top style="thin">
        <color theme="9" tint="-0.24994659260841701"/>
      </top>
      <bottom style="double">
        <color theme="9" tint="-0.24994659260841701"/>
      </bottom>
      <diagonal/>
    </border>
    <border>
      <left/>
      <right/>
      <top/>
      <bottom style="double">
        <color theme="9" tint="-0.24994659260841701"/>
      </bottom>
      <diagonal/>
    </border>
    <border>
      <left style="thin">
        <color theme="4"/>
      </left>
      <right/>
      <top style="double">
        <color theme="9" tint="-0.24994659260841701"/>
      </top>
      <bottom/>
      <diagonal/>
    </border>
    <border>
      <left/>
      <right/>
      <top style="double">
        <color theme="9" tint="-0.24994659260841701"/>
      </top>
      <bottom/>
      <diagonal/>
    </border>
    <border>
      <left style="thin">
        <color theme="4"/>
      </left>
      <right style="thin">
        <color theme="4"/>
      </right>
      <top style="double">
        <color theme="9" tint="-0.24994659260841701"/>
      </top>
      <bottom/>
      <diagonal/>
    </border>
    <border>
      <left style="thin">
        <color theme="9" tint="-0.24994659260841701"/>
      </left>
      <right style="thin">
        <color theme="9" tint="-0.24994659260841701"/>
      </right>
      <top/>
      <bottom style="thin">
        <color theme="9" tint="-0.24994659260841701"/>
      </bottom>
      <diagonal/>
    </border>
    <border>
      <left style="thin">
        <color theme="9" tint="-0.24994659260841701"/>
      </left>
      <right style="thin">
        <color theme="9" tint="-0.24994659260841701"/>
      </right>
      <top style="thin">
        <color theme="9" tint="-0.24994659260841701"/>
      </top>
      <bottom/>
      <diagonal/>
    </border>
    <border>
      <left style="thin">
        <color theme="9" tint="-0.24994659260841701"/>
      </left>
      <right/>
      <top style="thin">
        <color theme="9" tint="-0.24994659260841701"/>
      </top>
      <bottom/>
      <diagonal/>
    </border>
    <border>
      <left/>
      <right/>
      <top style="thin">
        <color theme="9" tint="-0.24994659260841701"/>
      </top>
      <bottom/>
      <diagonal/>
    </border>
    <border>
      <left style="thin">
        <color theme="9" tint="-0.24994659260841701"/>
      </left>
      <right/>
      <top style="thin">
        <color theme="9" tint="-0.24994659260841701"/>
      </top>
      <bottom style="thin">
        <color theme="9" tint="-0.24994659260841701"/>
      </bottom>
      <diagonal/>
    </border>
    <border>
      <left style="thin">
        <color theme="4"/>
      </left>
      <right style="thin">
        <color theme="4"/>
      </right>
      <top/>
      <bottom style="double">
        <color theme="9" tint="-0.24994659260841701"/>
      </bottom>
      <diagonal/>
    </border>
    <border>
      <left style="double">
        <color theme="9" tint="-0.24994659260841701"/>
      </left>
      <right style="double">
        <color theme="9" tint="-0.24994659260841701"/>
      </right>
      <top style="double">
        <color theme="9" tint="-0.24994659260841701"/>
      </top>
      <bottom style="double">
        <color theme="9" tint="-0.24994659260841701"/>
      </bottom>
      <diagonal/>
    </border>
    <border>
      <left style="double">
        <color theme="9" tint="-0.24994659260841701"/>
      </left>
      <right style="double">
        <color theme="9" tint="-0.24994659260841701"/>
      </right>
      <top/>
      <bottom style="double">
        <color theme="9" tint="-0.24994659260841701"/>
      </bottom>
      <diagonal/>
    </border>
    <border>
      <left style="thin">
        <color theme="4"/>
      </left>
      <right/>
      <top/>
      <bottom/>
      <diagonal/>
    </border>
  </borders>
  <cellStyleXfs count="9">
    <xf numFmtId="0" fontId="0" fillId="0" borderId="0"/>
    <xf numFmtId="0" fontId="5" fillId="0" borderId="0"/>
    <xf numFmtId="0" fontId="9" fillId="0" borderId="0"/>
    <xf numFmtId="0" fontId="5" fillId="0" borderId="0"/>
    <xf numFmtId="0" fontId="16" fillId="0" borderId="7" applyNumberFormat="0" applyFill="0" applyAlignment="0" applyProtection="0"/>
    <xf numFmtId="0" fontId="13" fillId="7" borderId="0" applyNumberFormat="0" applyBorder="0" applyAlignment="0" applyProtection="0"/>
    <xf numFmtId="164" fontId="17" fillId="6" borderId="8" applyAlignment="0">
      <alignment horizontal="center" vertical="center" wrapText="1"/>
    </xf>
    <xf numFmtId="0" fontId="17" fillId="8" borderId="0" applyNumberFormat="0" applyBorder="0" applyAlignment="0" applyProtection="0"/>
    <xf numFmtId="0" fontId="13" fillId="9" borderId="0" applyNumberFormat="0" applyBorder="0" applyAlignment="0" applyProtection="0"/>
  </cellStyleXfs>
  <cellXfs count="233">
    <xf numFmtId="0" fontId="0" fillId="0" borderId="0" xfId="0"/>
    <xf numFmtId="0" fontId="1" fillId="0" borderId="0" xfId="0" applyFont="1" applyAlignment="1">
      <alignment horizontal="center" vertical="center"/>
    </xf>
    <xf numFmtId="0" fontId="6" fillId="0" borderId="0" xfId="0" applyFont="1"/>
    <xf numFmtId="164" fontId="1" fillId="0" borderId="4" xfId="0" applyNumberFormat="1" applyFont="1" applyBorder="1" applyAlignment="1">
      <alignment horizontal="center" vertical="center"/>
    </xf>
    <xf numFmtId="49" fontId="8" fillId="0" borderId="1" xfId="0" applyNumberFormat="1" applyFont="1" applyBorder="1" applyAlignment="1">
      <alignment horizontal="center" vertical="center" wrapText="1"/>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164" fontId="4" fillId="3" borderId="1" xfId="0" applyNumberFormat="1" applyFont="1" applyFill="1" applyBorder="1" applyAlignment="1">
      <alignment horizontal="center" vertical="center" wrapText="1"/>
    </xf>
    <xf numFmtId="164" fontId="4" fillId="5" borderId="1" xfId="0" applyNumberFormat="1"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0" fontId="6" fillId="0" borderId="0" xfId="0" applyFont="1" applyAlignment="1">
      <alignment vertical="center"/>
    </xf>
    <xf numFmtId="0" fontId="6" fillId="0" borderId="0" xfId="0" applyFont="1" applyAlignment="1">
      <alignment horizontal="center" vertical="center"/>
    </xf>
    <xf numFmtId="164" fontId="4" fillId="0" borderId="1" xfId="0" applyNumberFormat="1" applyFont="1" applyBorder="1" applyAlignment="1">
      <alignment horizontal="center" vertical="center" wrapText="1"/>
    </xf>
    <xf numFmtId="164" fontId="2" fillId="4" borderId="1" xfId="0" applyNumberFormat="1" applyFont="1" applyFill="1" applyBorder="1" applyAlignment="1">
      <alignment horizontal="center" vertical="center" wrapText="1"/>
    </xf>
    <xf numFmtId="164" fontId="4" fillId="4" borderId="1" xfId="0" applyNumberFormat="1" applyFont="1" applyFill="1" applyBorder="1" applyAlignment="1">
      <alignment horizontal="center" vertical="center" wrapText="1"/>
    </xf>
    <xf numFmtId="0" fontId="0" fillId="0" borderId="0" xfId="0" applyAlignment="1">
      <alignment horizontal="center" vertical="center"/>
    </xf>
    <xf numFmtId="0" fontId="7" fillId="0" borderId="0" xfId="0" applyFont="1" applyAlignment="1">
      <alignment horizontal="left" vertical="center"/>
    </xf>
    <xf numFmtId="49" fontId="1" fillId="0" borderId="4" xfId="0" applyNumberFormat="1" applyFont="1" applyBorder="1" applyAlignment="1">
      <alignment horizontal="left" vertical="center"/>
    </xf>
    <xf numFmtId="0" fontId="15" fillId="2" borderId="0" xfId="0" applyFont="1" applyFill="1" applyAlignment="1" applyProtection="1">
      <alignment horizontal="left" vertical="center"/>
      <protection locked="0"/>
    </xf>
    <xf numFmtId="0" fontId="15" fillId="0" borderId="0" xfId="0" applyFont="1" applyAlignment="1" applyProtection="1">
      <alignment horizontal="left" vertical="center"/>
      <protection locked="0"/>
    </xf>
    <xf numFmtId="0" fontId="15" fillId="2" borderId="0" xfId="0" applyFont="1" applyFill="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0" xfId="0" applyProtection="1">
      <protection locked="0"/>
    </xf>
    <xf numFmtId="0" fontId="0" fillId="2" borderId="0" xfId="0" applyFill="1" applyProtection="1">
      <protection locked="0"/>
    </xf>
    <xf numFmtId="0" fontId="0" fillId="0" borderId="0" xfId="0" applyAlignment="1" applyProtection="1">
      <alignment horizontal="center" vertical="center"/>
      <protection locked="0"/>
    </xf>
    <xf numFmtId="164" fontId="18" fillId="10" borderId="0" xfId="5" applyNumberFormat="1" applyFont="1" applyFill="1" applyBorder="1" applyAlignment="1" applyProtection="1">
      <alignment horizontal="right" vertical="center"/>
    </xf>
    <xf numFmtId="0" fontId="22" fillId="9" borderId="23" xfId="8" applyFont="1" applyBorder="1" applyAlignment="1" applyProtection="1">
      <alignment horizontal="center" vertical="center" wrapText="1"/>
    </xf>
    <xf numFmtId="0" fontId="22" fillId="9" borderId="14" xfId="8" applyFont="1" applyBorder="1" applyAlignment="1" applyProtection="1">
      <alignment horizontal="center" vertical="center"/>
    </xf>
    <xf numFmtId="0" fontId="22" fillId="9" borderId="14" xfId="8" applyFont="1" applyBorder="1" applyAlignment="1" applyProtection="1">
      <alignment horizontal="center" vertical="center" wrapText="1"/>
    </xf>
    <xf numFmtId="164" fontId="23" fillId="8" borderId="15" xfId="7" applyNumberFormat="1" applyFont="1" applyBorder="1" applyAlignment="1" applyProtection="1">
      <alignment horizontal="center" vertical="center" wrapText="1"/>
    </xf>
    <xf numFmtId="0" fontId="23" fillId="8" borderId="16" xfId="7" applyFont="1" applyBorder="1" applyAlignment="1" applyProtection="1">
      <alignment horizontal="left" vertical="center" wrapText="1"/>
    </xf>
    <xf numFmtId="165" fontId="17" fillId="8" borderId="17" xfId="7" applyNumberFormat="1" applyBorder="1" applyAlignment="1" applyProtection="1">
      <alignment horizontal="right" vertical="center" wrapText="1"/>
    </xf>
    <xf numFmtId="165" fontId="17" fillId="8" borderId="15" xfId="7" applyNumberFormat="1" applyBorder="1" applyAlignment="1" applyProtection="1">
      <alignment horizontal="right" vertical="center" wrapText="1"/>
    </xf>
    <xf numFmtId="164" fontId="19" fillId="2"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horizontal="left" vertical="center"/>
    </xf>
    <xf numFmtId="164" fontId="23" fillId="8" borderId="12" xfId="7" applyNumberFormat="1" applyFont="1" applyBorder="1" applyAlignment="1" applyProtection="1">
      <alignment horizontal="center" vertical="center" wrapText="1"/>
    </xf>
    <xf numFmtId="0" fontId="23" fillId="8" borderId="12" xfId="7" applyFont="1" applyBorder="1" applyAlignment="1" applyProtection="1">
      <alignment vertical="center" wrapText="1"/>
    </xf>
    <xf numFmtId="165" fontId="17" fillId="8" borderId="12" xfId="7" applyNumberFormat="1" applyBorder="1" applyAlignment="1" applyProtection="1">
      <alignment horizontal="right" vertical="center" wrapText="1"/>
    </xf>
    <xf numFmtId="165" fontId="17" fillId="8" borderId="22" xfId="7" applyNumberFormat="1" applyBorder="1" applyAlignment="1" applyProtection="1">
      <alignment horizontal="right" vertical="center" wrapText="1"/>
    </xf>
    <xf numFmtId="0" fontId="19" fillId="2" borderId="12" xfId="4" applyFont="1" applyFill="1" applyBorder="1" applyAlignment="1" applyProtection="1">
      <alignment horizontal="left" vertical="center" wrapText="1"/>
    </xf>
    <xf numFmtId="0" fontId="23" fillId="8" borderId="12" xfId="7" applyFont="1" applyBorder="1" applyAlignment="1" applyProtection="1">
      <alignment horizontal="center" vertical="center"/>
    </xf>
    <xf numFmtId="0" fontId="23" fillId="8" borderId="12" xfId="7" applyFont="1" applyBorder="1" applyAlignment="1" applyProtection="1">
      <alignment horizontal="left" vertical="center"/>
    </xf>
    <xf numFmtId="164" fontId="21" fillId="2" borderId="12" xfId="4" applyNumberFormat="1" applyFont="1" applyFill="1" applyBorder="1" applyAlignment="1" applyProtection="1">
      <alignment horizontal="center" vertical="center"/>
    </xf>
    <xf numFmtId="164" fontId="23" fillId="11" borderId="12" xfId="7" applyNumberFormat="1" applyFont="1" applyFill="1" applyBorder="1" applyAlignment="1" applyProtection="1">
      <alignment horizontal="center" vertical="center" wrapText="1"/>
    </xf>
    <xf numFmtId="0" fontId="23" fillId="11" borderId="12" xfId="7" applyFont="1" applyFill="1" applyBorder="1" applyAlignment="1" applyProtection="1">
      <alignment horizontal="left" vertical="center"/>
    </xf>
    <xf numFmtId="165" fontId="17" fillId="11" borderId="22" xfId="7" applyNumberFormat="1" applyFill="1" applyBorder="1" applyAlignment="1" applyProtection="1">
      <alignment horizontal="right" vertical="center" wrapText="1"/>
    </xf>
    <xf numFmtId="0" fontId="21" fillId="2" borderId="12" xfId="4" applyFont="1" applyFill="1" applyBorder="1" applyAlignment="1" applyProtection="1">
      <alignment horizontal="left" vertical="center" wrapText="1"/>
    </xf>
    <xf numFmtId="164" fontId="21" fillId="2" borderId="12" xfId="4" applyNumberFormat="1" applyFont="1" applyFill="1" applyBorder="1" applyAlignment="1" applyProtection="1">
      <alignment horizontal="center" vertical="center" wrapText="1"/>
    </xf>
    <xf numFmtId="164" fontId="21" fillId="4" borderId="12" xfId="4" applyNumberFormat="1" applyFont="1" applyFill="1" applyBorder="1" applyAlignment="1" applyProtection="1">
      <alignment horizontal="center" vertical="center" wrapText="1"/>
    </xf>
    <xf numFmtId="0" fontId="21" fillId="0" borderId="12" xfId="4" applyFont="1" applyBorder="1" applyAlignment="1" applyProtection="1">
      <alignment horizontal="left" vertical="center" wrapText="1"/>
    </xf>
    <xf numFmtId="0" fontId="23" fillId="8" borderId="12" xfId="7" applyFont="1" applyBorder="1" applyAlignment="1" applyProtection="1">
      <alignment horizontal="center"/>
    </xf>
    <xf numFmtId="0" fontId="23" fillId="8" borderId="12" xfId="7" applyFont="1" applyBorder="1" applyProtection="1"/>
    <xf numFmtId="164" fontId="21" fillId="4" borderId="19" xfId="4" applyNumberFormat="1" applyFont="1" applyFill="1" applyBorder="1" applyAlignment="1" applyProtection="1">
      <alignment horizontal="center" vertical="center" wrapText="1"/>
    </xf>
    <xf numFmtId="0" fontId="21" fillId="2" borderId="19" xfId="4" applyFont="1" applyFill="1" applyBorder="1" applyAlignment="1" applyProtection="1">
      <alignment horizontal="left" vertical="center" wrapText="1"/>
    </xf>
    <xf numFmtId="164" fontId="21" fillId="4" borderId="18" xfId="4" applyNumberFormat="1" applyFont="1" applyFill="1" applyBorder="1" applyAlignment="1" applyProtection="1">
      <alignment horizontal="center" vertical="center" wrapText="1"/>
    </xf>
    <xf numFmtId="0" fontId="21" fillId="2" borderId="18" xfId="4" applyFont="1" applyFill="1" applyBorder="1" applyAlignment="1" applyProtection="1">
      <alignment horizontal="left" vertical="center" wrapText="1"/>
    </xf>
    <xf numFmtId="164" fontId="25" fillId="4" borderId="12" xfId="4" applyNumberFormat="1" applyFont="1" applyFill="1" applyBorder="1" applyAlignment="1" applyProtection="1">
      <alignment horizontal="center" vertical="center" wrapText="1"/>
    </xf>
    <xf numFmtId="0" fontId="21" fillId="2" borderId="12" xfId="4" applyFont="1" applyFill="1" applyBorder="1" applyAlignment="1" applyProtection="1">
      <alignment vertical="center" wrapText="1"/>
    </xf>
    <xf numFmtId="0" fontId="21" fillId="2" borderId="21" xfId="4" applyFont="1" applyFill="1" applyBorder="1" applyAlignment="1" applyProtection="1">
      <alignment horizontal="left" vertical="center" wrapText="1"/>
    </xf>
    <xf numFmtId="164" fontId="18" fillId="10" borderId="21" xfId="5" applyNumberFormat="1" applyFont="1" applyFill="1" applyBorder="1" applyAlignment="1" applyProtection="1">
      <alignment horizontal="right" vertical="center"/>
    </xf>
    <xf numFmtId="0" fontId="14" fillId="0" borderId="0" xfId="0" applyFont="1" applyAlignment="1" applyProtection="1">
      <alignment horizontal="right" wrapText="1"/>
      <protection locked="0"/>
    </xf>
    <xf numFmtId="0" fontId="14" fillId="2" borderId="0" xfId="0" applyFont="1" applyFill="1" applyAlignment="1" applyProtection="1">
      <alignment horizontal="right" wrapText="1"/>
      <protection locked="0"/>
    </xf>
    <xf numFmtId="165" fontId="21" fillId="2" borderId="22" xfId="4" applyNumberFormat="1" applyFont="1" applyFill="1" applyBorder="1" applyAlignment="1" applyProtection="1">
      <alignment horizontal="right" vertical="center" wrapText="1"/>
    </xf>
    <xf numFmtId="165" fontId="17" fillId="11" borderId="12" xfId="7" applyNumberFormat="1" applyFill="1" applyBorder="1" applyAlignment="1" applyProtection="1">
      <alignment horizontal="right" vertical="center" wrapText="1"/>
    </xf>
    <xf numFmtId="165" fontId="17" fillId="8" borderId="12" xfId="7" applyNumberFormat="1" applyBorder="1" applyAlignment="1" applyProtection="1">
      <alignment horizontal="right" wrapText="1"/>
    </xf>
    <xf numFmtId="165" fontId="21" fillId="2" borderId="20" xfId="4" applyNumberFormat="1" applyFont="1" applyFill="1" applyBorder="1" applyAlignment="1" applyProtection="1">
      <alignment horizontal="right" vertical="center" wrapText="1"/>
    </xf>
    <xf numFmtId="2" fontId="18" fillId="10" borderId="13" xfId="5" applyNumberFormat="1" applyFont="1" applyFill="1" applyBorder="1" applyAlignment="1" applyProtection="1">
      <alignment horizontal="right" vertical="center" wrapText="1"/>
    </xf>
    <xf numFmtId="2" fontId="23" fillId="8" borderId="24" xfId="7" applyNumberFormat="1" applyFont="1" applyBorder="1" applyAlignment="1" applyProtection="1">
      <alignment horizontal="right" vertical="center" wrapText="1"/>
    </xf>
    <xf numFmtId="2" fontId="18" fillId="10" borderId="11" xfId="5" applyNumberFormat="1" applyFont="1" applyFill="1" applyBorder="1" applyAlignment="1" applyProtection="1">
      <alignment horizontal="right" vertical="center" wrapText="1"/>
    </xf>
    <xf numFmtId="2" fontId="18" fillId="10" borderId="0" xfId="5" applyNumberFormat="1" applyFont="1" applyFill="1" applyBorder="1" applyAlignment="1" applyProtection="1">
      <alignment horizontal="right" vertical="center" wrapText="1"/>
    </xf>
    <xf numFmtId="2" fontId="23" fillId="8" borderId="25" xfId="7" applyNumberFormat="1" applyFont="1" applyBorder="1" applyAlignment="1" applyProtection="1">
      <alignment horizontal="right" vertical="center" wrapText="1"/>
    </xf>
    <xf numFmtId="0" fontId="27" fillId="2" borderId="0" xfId="0" applyFont="1" applyFill="1"/>
    <xf numFmtId="165" fontId="21" fillId="2" borderId="12" xfId="4" applyNumberFormat="1" applyFont="1" applyFill="1" applyBorder="1" applyAlignment="1" applyProtection="1">
      <alignment horizontal="right" vertical="center" wrapText="1"/>
      <protection locked="0"/>
    </xf>
    <xf numFmtId="165" fontId="21" fillId="2" borderId="22" xfId="4" applyNumberFormat="1" applyFont="1" applyFill="1" applyBorder="1" applyAlignment="1" applyProtection="1">
      <alignment horizontal="right" vertical="center" wrapText="1"/>
      <protection locked="0"/>
    </xf>
    <xf numFmtId="165" fontId="20" fillId="2" borderId="12" xfId="4" applyNumberFormat="1" applyFont="1" applyFill="1" applyBorder="1" applyAlignment="1" applyProtection="1">
      <alignment horizontal="right" vertical="center" wrapText="1"/>
      <protection locked="0"/>
    </xf>
    <xf numFmtId="165" fontId="20" fillId="2" borderId="22" xfId="4" applyNumberFormat="1" applyFont="1" applyFill="1" applyBorder="1" applyAlignment="1" applyProtection="1">
      <alignment horizontal="right" vertical="center" wrapText="1"/>
      <protection locked="0"/>
    </xf>
    <xf numFmtId="2" fontId="23" fillId="12" borderId="13" xfId="5" applyNumberFormat="1" applyFont="1" applyFill="1" applyBorder="1" applyAlignment="1" applyProtection="1">
      <alignment horizontal="right" vertical="center" wrapText="1"/>
    </xf>
    <xf numFmtId="0" fontId="1" fillId="0" borderId="0" xfId="0" applyFont="1" applyAlignment="1">
      <alignment horizontal="left"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4" xfId="0" applyFont="1" applyBorder="1" applyAlignment="1">
      <alignment horizontal="left" vertical="center" wrapText="1"/>
    </xf>
    <xf numFmtId="0" fontId="1" fillId="0" borderId="4" xfId="0" applyFont="1" applyBorder="1" applyAlignment="1">
      <alignment vertical="center"/>
    </xf>
    <xf numFmtId="49" fontId="4" fillId="3" borderId="1" xfId="0" applyNumberFormat="1" applyFont="1" applyFill="1" applyBorder="1" applyAlignment="1">
      <alignment horizontal="left" vertical="center" wrapText="1"/>
    </xf>
    <xf numFmtId="0" fontId="8" fillId="3"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49" fontId="2" fillId="4" borderId="1" xfId="0" applyNumberFormat="1" applyFont="1" applyFill="1" applyBorder="1" applyAlignment="1">
      <alignment horizontal="left" vertical="center" wrapText="1"/>
    </xf>
    <xf numFmtId="49" fontId="2" fillId="0" borderId="1" xfId="0" applyNumberFormat="1" applyFont="1" applyBorder="1" applyAlignment="1">
      <alignment horizontal="left" vertical="center" wrapText="1"/>
    </xf>
    <xf numFmtId="0" fontId="2" fillId="4" borderId="1" xfId="0" applyFont="1" applyFill="1" applyBorder="1" applyAlignment="1">
      <alignment horizontal="left" vertical="center" wrapText="1"/>
    </xf>
    <xf numFmtId="0" fontId="2" fillId="4" borderId="1" xfId="0" applyFont="1" applyFill="1" applyBorder="1" applyAlignment="1">
      <alignment vertical="center" wrapText="1"/>
    </xf>
    <xf numFmtId="0" fontId="2" fillId="0" borderId="1" xfId="0" applyFont="1" applyBorder="1" applyAlignment="1">
      <alignment horizontal="left" vertical="center" wrapText="1"/>
    </xf>
    <xf numFmtId="0" fontId="28" fillId="4" borderId="1" xfId="0" applyFont="1" applyFill="1" applyBorder="1" applyAlignment="1">
      <alignment vertical="center" wrapText="1"/>
    </xf>
    <xf numFmtId="49" fontId="4" fillId="5" borderId="1" xfId="0" applyNumberFormat="1" applyFont="1" applyFill="1" applyBorder="1" applyAlignment="1">
      <alignment horizontal="left" vertical="center" wrapText="1"/>
    </xf>
    <xf numFmtId="49" fontId="2" fillId="5" borderId="1" xfId="0" applyNumberFormat="1" applyFont="1" applyFill="1" applyBorder="1" applyAlignment="1">
      <alignment horizontal="left" vertical="center" wrapText="1"/>
    </xf>
    <xf numFmtId="0" fontId="8" fillId="5" borderId="1" xfId="0" applyFont="1" applyFill="1" applyBorder="1" applyAlignment="1">
      <alignment horizontal="left" vertical="center"/>
    </xf>
    <xf numFmtId="0" fontId="4" fillId="5" borderId="1" xfId="0" applyFont="1" applyFill="1" applyBorder="1" applyAlignment="1">
      <alignment horizontal="left" vertical="center" wrapText="1"/>
    </xf>
    <xf numFmtId="0" fontId="4" fillId="5" borderId="1" xfId="0" applyFont="1" applyFill="1" applyBorder="1" applyAlignment="1">
      <alignment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28"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49" fontId="4" fillId="4" borderId="1" xfId="0" quotePrefix="1" applyNumberFormat="1" applyFont="1" applyFill="1" applyBorder="1" applyAlignment="1">
      <alignment horizontal="left" vertical="center" wrapText="1"/>
    </xf>
    <xf numFmtId="0" fontId="4" fillId="4" borderId="1" xfId="0" applyFont="1" applyFill="1" applyBorder="1" applyAlignment="1">
      <alignment vertical="center" wrapText="1"/>
    </xf>
    <xf numFmtId="0" fontId="4" fillId="4" borderId="1" xfId="0" applyFont="1" applyFill="1" applyBorder="1" applyAlignment="1">
      <alignment horizontal="left" vertical="center" wrapText="1"/>
    </xf>
    <xf numFmtId="0" fontId="1" fillId="0" borderId="1" xfId="0" applyFont="1" applyBorder="1" applyAlignment="1">
      <alignment horizontal="left" vertical="center" wrapText="1"/>
    </xf>
    <xf numFmtId="49" fontId="4" fillId="0" borderId="1" xfId="0" quotePrefix="1" applyNumberFormat="1" applyFont="1" applyBorder="1" applyAlignment="1">
      <alignment horizontal="left" vertical="center" wrapText="1"/>
    </xf>
    <xf numFmtId="49" fontId="4" fillId="5" borderId="1" xfId="0" quotePrefix="1" applyNumberFormat="1" applyFont="1" applyFill="1" applyBorder="1" applyAlignment="1">
      <alignment horizontal="left" vertical="center" wrapText="1"/>
    </xf>
    <xf numFmtId="0" fontId="10" fillId="5" borderId="1" xfId="0" applyFont="1" applyFill="1" applyBorder="1" applyAlignment="1">
      <alignment horizontal="left" vertical="center"/>
    </xf>
    <xf numFmtId="49" fontId="8" fillId="5" borderId="1" xfId="0" quotePrefix="1" applyNumberFormat="1"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vertical="center" wrapText="1"/>
    </xf>
    <xf numFmtId="0" fontId="2" fillId="0" borderId="3" xfId="0" applyFont="1" applyBorder="1" applyAlignment="1">
      <alignment vertical="center" wrapText="1"/>
    </xf>
    <xf numFmtId="0" fontId="3" fillId="0" borderId="1" xfId="0" applyFont="1" applyBorder="1"/>
    <xf numFmtId="49" fontId="8" fillId="5" borderId="1" xfId="0" applyNumberFormat="1" applyFont="1" applyFill="1" applyBorder="1" applyAlignment="1">
      <alignment horizontal="left" vertical="center" wrapText="1"/>
    </xf>
    <xf numFmtId="49" fontId="4" fillId="0" borderId="3" xfId="0" quotePrefix="1" applyNumberFormat="1" applyFont="1" applyBorder="1" applyAlignment="1">
      <alignment vertical="center" wrapText="1"/>
    </xf>
    <xf numFmtId="49" fontId="4" fillId="0" borderId="5" xfId="0" quotePrefix="1" applyNumberFormat="1" applyFont="1" applyBorder="1" applyAlignment="1">
      <alignment vertical="center" wrapText="1"/>
    </xf>
    <xf numFmtId="49" fontId="4" fillId="0" borderId="2" xfId="0" quotePrefix="1" applyNumberFormat="1" applyFont="1" applyBorder="1" applyAlignment="1">
      <alignment vertical="center" wrapText="1"/>
    </xf>
    <xf numFmtId="0" fontId="1" fillId="0" borderId="1" xfId="0" applyFont="1" applyBorder="1" applyAlignment="1">
      <alignment vertical="center" wrapText="1"/>
    </xf>
    <xf numFmtId="0" fontId="1" fillId="0" borderId="1" xfId="3" applyFont="1" applyBorder="1" applyAlignment="1">
      <alignment vertical="center" wrapText="1"/>
    </xf>
    <xf numFmtId="0" fontId="2" fillId="0" borderId="1" xfId="3" applyFont="1" applyBorder="1" applyAlignment="1">
      <alignment vertical="center" wrapText="1"/>
    </xf>
    <xf numFmtId="0" fontId="1" fillId="0" borderId="1" xfId="0" applyFont="1" applyBorder="1" applyAlignment="1">
      <alignment vertical="center"/>
    </xf>
    <xf numFmtId="49" fontId="3" fillId="0" borderId="0" xfId="0" applyNumberFormat="1" applyFont="1" applyAlignment="1">
      <alignment horizontal="left" vertical="center"/>
    </xf>
    <xf numFmtId="164" fontId="11" fillId="0" borderId="0" xfId="0" applyNumberFormat="1"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left" vertical="center"/>
    </xf>
    <xf numFmtId="0" fontId="6" fillId="0" borderId="0" xfId="0" applyFont="1" applyAlignment="1">
      <alignment horizontal="left" vertical="center" wrapText="1"/>
    </xf>
    <xf numFmtId="0" fontId="3" fillId="0" borderId="0" xfId="0" applyFont="1" applyAlignment="1">
      <alignment vertical="center" wrapText="1"/>
    </xf>
    <xf numFmtId="0" fontId="29" fillId="0" borderId="0" xfId="0" applyFont="1" applyAlignment="1">
      <alignment vertical="center" wrapText="1"/>
    </xf>
    <xf numFmtId="0" fontId="22" fillId="9" borderId="26" xfId="8" applyFont="1" applyBorder="1" applyAlignment="1" applyProtection="1">
      <alignment horizontal="center" vertical="center" wrapText="1"/>
    </xf>
    <xf numFmtId="0" fontId="22" fillId="9" borderId="0" xfId="8" applyFont="1" applyBorder="1" applyAlignment="1" applyProtection="1">
      <alignment horizontal="center" vertical="center"/>
    </xf>
    <xf numFmtId="0" fontId="22" fillId="9" borderId="0" xfId="8" applyFont="1" applyBorder="1" applyAlignment="1" applyProtection="1">
      <alignment horizontal="center" vertical="center" wrapText="1"/>
    </xf>
    <xf numFmtId="0" fontId="22" fillId="9" borderId="0" xfId="8" applyFont="1" applyBorder="1" applyAlignment="1" applyProtection="1">
      <alignment horizontal="center" vertical="center" wrapText="1"/>
      <protection locked="0"/>
    </xf>
    <xf numFmtId="0" fontId="18" fillId="2" borderId="0" xfId="0" applyFont="1" applyFill="1" applyAlignment="1">
      <alignment horizontal="left" wrapText="1"/>
    </xf>
    <xf numFmtId="0" fontId="19" fillId="2" borderId="0" xfId="0" applyFont="1" applyFill="1" applyAlignment="1">
      <alignment horizontal="left" wrapText="1"/>
    </xf>
    <xf numFmtId="0" fontId="16" fillId="2" borderId="13" xfId="4" applyFill="1" applyBorder="1" applyAlignment="1" applyProtection="1">
      <alignment horizontal="center"/>
      <protection locked="0"/>
    </xf>
    <xf numFmtId="0" fontId="0" fillId="2" borderId="0" xfId="5" applyFont="1" applyFill="1" applyBorder="1" applyAlignment="1" applyProtection="1">
      <alignment horizontal="center" vertical="center"/>
      <protection locked="0"/>
    </xf>
    <xf numFmtId="0" fontId="26" fillId="2" borderId="10" xfId="0" applyFont="1" applyFill="1" applyBorder="1" applyAlignment="1" applyProtection="1">
      <alignment horizontal="center" vertical="center"/>
      <protection locked="0"/>
    </xf>
    <xf numFmtId="0" fontId="15" fillId="2" borderId="9" xfId="0" applyFont="1" applyFill="1" applyBorder="1" applyAlignment="1" applyProtection="1">
      <alignment horizontal="center" vertical="center"/>
      <protection locked="0"/>
    </xf>
    <xf numFmtId="0" fontId="14" fillId="0" borderId="0" xfId="0" applyFont="1" applyAlignment="1" applyProtection="1">
      <alignment horizontal="center" wrapText="1"/>
      <protection locked="0"/>
    </xf>
    <xf numFmtId="49" fontId="3" fillId="0" borderId="1" xfId="0" applyNumberFormat="1" applyFont="1" applyBorder="1" applyAlignment="1">
      <alignment horizontal="left" vertical="center"/>
    </xf>
    <xf numFmtId="49" fontId="3" fillId="0" borderId="3" xfId="0" applyNumberFormat="1" applyFont="1" applyBorder="1" applyAlignment="1">
      <alignment horizontal="center" vertical="center"/>
    </xf>
    <xf numFmtId="49" fontId="3" fillId="0" borderId="5" xfId="0" applyNumberFormat="1" applyFont="1" applyBorder="1" applyAlignment="1">
      <alignment horizontal="center" vertical="center"/>
    </xf>
    <xf numFmtId="49" fontId="3" fillId="0" borderId="2" xfId="0" applyNumberFormat="1" applyFont="1" applyBorder="1" applyAlignment="1">
      <alignment horizontal="center" vertical="center"/>
    </xf>
    <xf numFmtId="164" fontId="11"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49" fontId="4" fillId="4" borderId="1" xfId="0" quotePrefix="1" applyNumberFormat="1" applyFont="1" applyFill="1" applyBorder="1" applyAlignment="1">
      <alignment horizontal="left" vertical="center" wrapText="1"/>
    </xf>
    <xf numFmtId="49" fontId="4" fillId="0" borderId="3" xfId="0" quotePrefix="1" applyNumberFormat="1" applyFont="1" applyBorder="1" applyAlignment="1">
      <alignment horizontal="center" vertical="center" wrapText="1"/>
    </xf>
    <xf numFmtId="49" fontId="4" fillId="0" borderId="5" xfId="0" quotePrefix="1" applyNumberFormat="1" applyFont="1" applyBorder="1" applyAlignment="1">
      <alignment horizontal="center" vertical="center" wrapText="1"/>
    </xf>
    <xf numFmtId="49" fontId="4" fillId="0" borderId="2" xfId="0" quotePrefix="1" applyNumberFormat="1" applyFont="1" applyBorder="1" applyAlignment="1">
      <alignment horizontal="center" vertical="center" wrapText="1"/>
    </xf>
    <xf numFmtId="0" fontId="2" fillId="0" borderId="1" xfId="0" applyFont="1" applyBorder="1" applyAlignment="1">
      <alignment horizontal="left" vertical="center" wrapText="1"/>
    </xf>
    <xf numFmtId="49" fontId="4" fillId="4" borderId="3" xfId="0" quotePrefix="1" applyNumberFormat="1" applyFont="1" applyFill="1" applyBorder="1" applyAlignment="1">
      <alignment horizontal="center" vertical="center" wrapText="1"/>
    </xf>
    <xf numFmtId="49" fontId="4" fillId="4" borderId="5" xfId="0" quotePrefix="1" applyNumberFormat="1" applyFont="1" applyFill="1" applyBorder="1" applyAlignment="1">
      <alignment horizontal="center" vertical="center" wrapText="1"/>
    </xf>
    <xf numFmtId="164" fontId="11" fillId="0" borderId="3" xfId="0" applyNumberFormat="1" applyFont="1" applyBorder="1" applyAlignment="1">
      <alignment horizontal="center" vertical="center" wrapText="1"/>
    </xf>
    <xf numFmtId="164" fontId="11" fillId="0" borderId="5"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164" fontId="2" fillId="0" borderId="1" xfId="0" applyNumberFormat="1" applyFont="1" applyBorder="1" applyAlignment="1">
      <alignment horizontal="center" vertical="center" wrapText="1"/>
    </xf>
    <xf numFmtId="49" fontId="12" fillId="0" borderId="3" xfId="0" quotePrefix="1" applyNumberFormat="1" applyFont="1" applyBorder="1" applyAlignment="1">
      <alignment horizontal="left" vertical="center" wrapText="1"/>
    </xf>
    <xf numFmtId="49" fontId="12" fillId="0" borderId="5" xfId="0" quotePrefix="1" applyNumberFormat="1" applyFont="1" applyBorder="1" applyAlignment="1">
      <alignment horizontal="left" vertical="center" wrapText="1"/>
    </xf>
    <xf numFmtId="49" fontId="12" fillId="0" borderId="2" xfId="0" quotePrefix="1" applyNumberFormat="1" applyFont="1" applyBorder="1" applyAlignment="1">
      <alignment horizontal="left" vertical="center" wrapText="1"/>
    </xf>
    <xf numFmtId="164" fontId="4" fillId="4" borderId="1" xfId="0" applyNumberFormat="1" applyFont="1" applyFill="1" applyBorder="1" applyAlignment="1">
      <alignment horizontal="center" vertical="center" wrapText="1"/>
    </xf>
    <xf numFmtId="0" fontId="4" fillId="4" borderId="1" xfId="0" applyFont="1" applyFill="1" applyBorder="1" applyAlignment="1">
      <alignment horizontal="left" vertical="center" wrapText="1"/>
    </xf>
    <xf numFmtId="49" fontId="4" fillId="4" borderId="3" xfId="0" quotePrefix="1" applyNumberFormat="1" applyFont="1" applyFill="1" applyBorder="1" applyAlignment="1">
      <alignment horizontal="left" vertical="center" wrapText="1"/>
    </xf>
    <xf numFmtId="49" fontId="4" fillId="4" borderId="5" xfId="0" quotePrefix="1" applyNumberFormat="1"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2" fillId="4" borderId="1" xfId="0" applyNumberFormat="1" applyFont="1" applyFill="1" applyBorder="1" applyAlignment="1">
      <alignment horizontal="center" vertical="center" wrapText="1"/>
    </xf>
    <xf numFmtId="0" fontId="2" fillId="4" borderId="1" xfId="0" applyFont="1" applyFill="1" applyBorder="1" applyAlignment="1">
      <alignment horizontal="left" vertical="center" wrapText="1"/>
    </xf>
    <xf numFmtId="49" fontId="4" fillId="0" borderId="1" xfId="0" quotePrefix="1"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4" fillId="0" borderId="1" xfId="0" applyNumberFormat="1" applyFont="1" applyBorder="1" applyAlignment="1">
      <alignment horizontal="center" vertical="center" wrapText="1"/>
    </xf>
    <xf numFmtId="49" fontId="4" fillId="4" borderId="2" xfId="0" quotePrefix="1" applyNumberFormat="1" applyFont="1" applyFill="1" applyBorder="1" applyAlignment="1">
      <alignment horizontal="center" vertical="center" wrapText="1"/>
    </xf>
    <xf numFmtId="164" fontId="11"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164" fontId="4" fillId="4" borderId="3" xfId="0" applyNumberFormat="1" applyFont="1" applyFill="1" applyBorder="1" applyAlignment="1">
      <alignment horizontal="center" vertical="center" wrapText="1"/>
    </xf>
    <xf numFmtId="164" fontId="4" fillId="4" borderId="5" xfId="0" applyNumberFormat="1" applyFont="1" applyFill="1" applyBorder="1" applyAlignment="1">
      <alignment horizontal="center" vertical="center" wrapText="1"/>
    </xf>
    <xf numFmtId="164" fontId="4" fillId="4" borderId="2" xfId="0" applyNumberFormat="1" applyFont="1" applyFill="1" applyBorder="1" applyAlignment="1">
      <alignment horizontal="center" vertical="center" wrapText="1"/>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2" fillId="4" borderId="3"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center" vertical="center"/>
    </xf>
    <xf numFmtId="0" fontId="1" fillId="0" borderId="5" xfId="0" applyFont="1" applyBorder="1" applyAlignment="1">
      <alignment horizontal="center" vertical="center"/>
    </xf>
    <xf numFmtId="0" fontId="1" fillId="0" borderId="2" xfId="0" applyFont="1" applyBorder="1" applyAlignment="1">
      <alignment horizontal="center" vertical="center"/>
    </xf>
    <xf numFmtId="0" fontId="1" fillId="0" borderId="1" xfId="0" applyFont="1" applyBorder="1" applyAlignment="1">
      <alignment horizontal="left" vertical="center" wrapText="1"/>
    </xf>
    <xf numFmtId="49" fontId="4" fillId="4" borderId="6" xfId="0" quotePrefix="1" applyNumberFormat="1" applyFont="1" applyFill="1" applyBorder="1" applyAlignment="1">
      <alignment horizontal="center" vertical="center" wrapText="1"/>
    </xf>
    <xf numFmtId="49" fontId="4" fillId="4" borderId="0" xfId="0" quotePrefix="1" applyNumberFormat="1" applyFont="1" applyFill="1" applyAlignment="1">
      <alignment horizontal="center" vertical="center" wrapText="1"/>
    </xf>
    <xf numFmtId="49" fontId="4" fillId="4" borderId="4" xfId="0" quotePrefix="1"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2" fillId="0" borderId="4" xfId="0" applyFont="1" applyBorder="1" applyAlignment="1">
      <alignment horizontal="center" vertical="center" wrapText="1"/>
    </xf>
    <xf numFmtId="49" fontId="4" fillId="4" borderId="1" xfId="0" quotePrefix="1" applyNumberFormat="1" applyFont="1" applyFill="1" applyBorder="1" applyAlignment="1">
      <alignment horizontal="left" vertical="center"/>
    </xf>
    <xf numFmtId="49" fontId="4" fillId="0" borderId="3" xfId="0" quotePrefix="1" applyNumberFormat="1" applyFont="1" applyBorder="1" applyAlignment="1">
      <alignment horizontal="center" vertical="center"/>
    </xf>
    <xf numFmtId="49" fontId="4" fillId="0" borderId="5" xfId="0" quotePrefix="1" applyNumberFormat="1" applyFont="1" applyBorder="1" applyAlignment="1">
      <alignment horizontal="center" vertical="center"/>
    </xf>
    <xf numFmtId="49" fontId="4" fillId="0" borderId="2" xfId="0" quotePrefix="1" applyNumberFormat="1" applyFont="1" applyBorder="1" applyAlignment="1">
      <alignment horizontal="center" vertical="center"/>
    </xf>
    <xf numFmtId="0" fontId="28" fillId="0" borderId="3" xfId="0" applyFont="1" applyBorder="1" applyAlignment="1">
      <alignment horizontal="center" vertical="center" wrapText="1"/>
    </xf>
    <xf numFmtId="0" fontId="28" fillId="0" borderId="5" xfId="0" applyFont="1" applyBorder="1" applyAlignment="1">
      <alignment horizontal="center" vertical="center" wrapText="1"/>
    </xf>
    <xf numFmtId="0" fontId="28" fillId="0" borderId="2" xfId="0"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5" xfId="0" applyNumberFormat="1" applyFont="1" applyFill="1" applyBorder="1" applyAlignment="1">
      <alignment horizontal="center" vertical="center" wrapText="1"/>
    </xf>
    <xf numFmtId="49" fontId="2" fillId="4" borderId="2" xfId="0" applyNumberFormat="1" applyFont="1" applyFill="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4" borderId="5" xfId="0" applyNumberFormat="1" applyFont="1" applyFill="1" applyBorder="1" applyAlignment="1">
      <alignment horizontal="center" vertical="center" wrapText="1"/>
    </xf>
    <xf numFmtId="164" fontId="2" fillId="4" borderId="2" xfId="0" applyNumberFormat="1" applyFont="1" applyFill="1" applyBorder="1" applyAlignment="1">
      <alignment horizontal="center" vertical="center" wrapText="1"/>
    </xf>
    <xf numFmtId="0" fontId="28" fillId="4" borderId="3" xfId="0" applyFont="1" applyFill="1" applyBorder="1" applyAlignment="1">
      <alignment horizontal="center" vertical="center" wrapText="1"/>
    </xf>
    <xf numFmtId="0" fontId="28" fillId="4" borderId="5" xfId="0" applyFont="1" applyFill="1" applyBorder="1" applyAlignment="1">
      <alignment horizontal="center" vertical="center" wrapText="1"/>
    </xf>
    <xf numFmtId="0" fontId="28" fillId="4" borderId="2" xfId="0" applyFont="1" applyFill="1" applyBorder="1" applyAlignment="1">
      <alignment horizontal="center" vertical="center" wrapText="1"/>
    </xf>
    <xf numFmtId="0" fontId="28" fillId="0" borderId="1" xfId="0" applyFont="1" applyBorder="1" applyAlignment="1">
      <alignment horizontal="left" vertical="center" wrapText="1"/>
    </xf>
    <xf numFmtId="49" fontId="2" fillId="4" borderId="3" xfId="0" quotePrefix="1" applyNumberFormat="1" applyFont="1" applyFill="1" applyBorder="1" applyAlignment="1">
      <alignment horizontal="center" vertical="center" wrapText="1"/>
    </xf>
    <xf numFmtId="49" fontId="2" fillId="4" borderId="5" xfId="0" quotePrefix="1" applyNumberFormat="1" applyFont="1" applyFill="1" applyBorder="1" applyAlignment="1">
      <alignment horizontal="center" vertical="center" wrapText="1"/>
    </xf>
    <xf numFmtId="49" fontId="2" fillId="0" borderId="3" xfId="0" quotePrefix="1" applyNumberFormat="1" applyFont="1" applyBorder="1" applyAlignment="1">
      <alignment horizontal="center" vertical="center" wrapText="1"/>
    </xf>
    <xf numFmtId="49" fontId="2" fillId="0" borderId="2" xfId="0" quotePrefix="1" applyNumberFormat="1" applyFont="1" applyBorder="1" applyAlignment="1">
      <alignment horizontal="center" vertical="center" wrapText="1"/>
    </xf>
    <xf numFmtId="49" fontId="4" fillId="0" borderId="1" xfId="0" quotePrefix="1" applyNumberFormat="1" applyFont="1" applyBorder="1" applyAlignment="1">
      <alignment horizontal="left" vertical="center"/>
    </xf>
    <xf numFmtId="0" fontId="2" fillId="4" borderId="3"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0" fillId="0" borderId="1" xfId="0" applyFont="1" applyBorder="1" applyAlignment="1">
      <alignment horizontal="left" vertical="center" wrapText="1"/>
    </xf>
  </cellXfs>
  <cellStyles count="9">
    <cellStyle name="20% - Accent1" xfId="5" builtinId="30"/>
    <cellStyle name="20% - Accent6" xfId="8" builtinId="50"/>
    <cellStyle name="Accent6" xfId="7" builtinId="49"/>
    <cellStyle name="Normal" xfId="0" builtinId="0"/>
    <cellStyle name="Normal 2" xfId="1" xr:uid="{00000000-0005-0000-0000-000001000000}"/>
    <cellStyle name="Normal 2 2" xfId="2" xr:uid="{00000000-0005-0000-0000-000002000000}"/>
    <cellStyle name="Normal 2 2 2" xfId="3" xr:uid="{00000000-0005-0000-0000-000003000000}"/>
    <cellStyle name="Style 1" xfId="6" xr:uid="{D5C8A114-4FBE-46FF-A712-9C0B88FE155F}"/>
    <cellStyle name="Total" xfId="4" builtinId="25"/>
  </cellStyles>
  <dxfs count="22">
    <dxf>
      <font>
        <b val="0"/>
        <charset val="186"/>
      </font>
      <alignment horizontal="center" vertical="center" textRotation="0" wrapText="0" indent="0" justifyLastLine="0" shrinkToFit="0" readingOrder="0"/>
    </dxf>
    <dxf>
      <font>
        <b val="0"/>
        <charset val="186"/>
      </font>
      <alignment horizontal="center" vertical="center" textRotation="0" wrapText="0" indent="0" justifyLastLine="0" shrinkToFit="0" readingOrder="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theme="9" tint="-0.24994659260841701"/>
        </left>
        <right style="thin">
          <color theme="9" tint="-0.24994659260841701"/>
        </right>
        <top style="double">
          <color theme="9" tint="-0.24994659260841701"/>
        </top>
        <bottom style="thin">
          <color theme="9" tint="-0.24994659260841701"/>
        </bottom>
      </border>
    </dxf>
    <dxf>
      <font>
        <sz val="11"/>
        <family val="2"/>
      </font>
      <protection locked="0" hidden="0"/>
    </dxf>
    <dxf>
      <border outline="0">
        <bottom style="double">
          <color theme="9" tint="-0.24994659260841701"/>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
      <font>
        <sz val="11"/>
      </font>
      <alignment textRotation="0" wrapText="1" indent="0" justifyLastLine="0" shrinkToFit="0" readingOrder="0"/>
      <protection locked="1" hidden="0"/>
    </dxf>
    <dxf>
      <protection locked="0" hidden="0"/>
    </dxf>
    <dxf>
      <font>
        <sz val="11"/>
      </font>
      <alignment textRotation="0" wrapText="1" indent="0" justifyLastLine="0" shrinkToFit="0" readingOrder="0"/>
      <protection locked="0" hidden="0"/>
    </dxf>
    <dxf>
      <font>
        <sz val="11"/>
      </font>
      <alignment textRotation="0" wrapText="1" indent="0" justifyLastLine="0" shrinkToFit="0" readingOrder="0"/>
      <protection locked="0" hidden="0"/>
    </dxf>
    <dxf>
      <font>
        <sz val="11"/>
      </font>
      <protection locked="1" hidden="0"/>
    </dxf>
    <dxf>
      <font>
        <sz val="11"/>
      </font>
      <protection locked="1" hidden="0"/>
    </dxf>
    <dxf>
      <border outline="0">
        <left style="thin">
          <color rgb="FF548235"/>
        </left>
        <right style="thin">
          <color rgb="FF548235"/>
        </right>
        <top style="double">
          <color rgb="FF548235"/>
        </top>
        <bottom style="thin">
          <color rgb="FF548235"/>
        </bottom>
      </border>
    </dxf>
    <dxf>
      <font>
        <sz val="11"/>
        <family val="2"/>
      </font>
      <protection locked="0" hidden="0"/>
    </dxf>
    <dxf>
      <border outline="0">
        <bottom style="double">
          <color rgb="FF548235"/>
        </bottom>
      </border>
    </dxf>
    <dxf>
      <font>
        <b/>
        <i val="0"/>
        <strike val="0"/>
        <condense val="0"/>
        <extend val="0"/>
        <outline val="0"/>
        <shadow val="0"/>
        <u val="none"/>
        <vertAlign val="baseline"/>
        <sz val="11"/>
        <color auto="1"/>
        <name val="Calibri"/>
        <family val="2"/>
        <scheme val="minor"/>
      </font>
      <alignment horizontal="center" vertical="center" textRotation="0" wrapText="1" indent="0" justifyLastLine="0" shrinkToFit="0" readingOrder="0"/>
      <protection locked="1" hidden="0"/>
    </dxf>
  </dxfs>
  <tableStyles count="0" defaultTableStyle="TableStyleMedium2" defaultPivotStyle="PivotStyleLight16"/>
  <colors>
    <mruColors>
      <color rgb="FFDE529B"/>
      <color rgb="FF94EE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98242A6-A393-45C1-AF8E-6B5408AC1AA7}" name="Table14" displayName="Table14" ref="B10:G153" totalsRowShown="0" headerRowDxfId="11" dataDxfId="9" headerRowBorderDxfId="10" tableBorderDxfId="8">
  <autoFilter ref="B10:G153" xr:uid="{DABB09A0-5E18-4072-B9D5-E0C6A79E054F}"/>
  <tableColumns count="6">
    <tableColumn id="2" xr3:uid="{27193820-5445-4BBE-92AD-BBAA516BF9CA}" name="IT grupės kodas" dataDxfId="7"/>
    <tableColumn id="3" xr3:uid="{B4840004-B253-42AB-84B3-075634B50F03}" name="IMT turto grupes pavadinimas" dataDxfId="6"/>
    <tableColumn id="6" xr3:uid="{7C47D65E-4132-46EA-B513-54DA99F9F8A5}" name="Medžiagos ir gaminiai, EUR be PVM" dataDxfId="5"/>
    <tableColumn id="7" xr3:uid="{0C7EEAEE-8ED8-4054-8C76-F0232B087038}" name="Mašinų ir mechanizmų darbas, EUR be PVM" dataDxfId="4"/>
    <tableColumn id="1" xr3:uid="{CF620C64-B0BD-470F-979B-2A484252D526}" name="Darbo užmokestis ir pridėtinės išlaidos, EUR be PVM" dataDxfId="3"/>
    <tableColumn id="10" xr3:uid="{722D9223-ADA9-486E-90C0-8778FC2D78EC}" name="Kaina iš viso, EUR be PVM" dataDxfId="2"/>
  </tableColumns>
  <tableStyleInfo name="TableStyleMedium20"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F81448B-D123-447A-9F4F-0F3E4869F780}" name="Table146" displayName="Table146" ref="B9:G155" totalsRowShown="0" headerRowDxfId="21" dataDxfId="19" headerRowBorderDxfId="20" tableBorderDxfId="18">
  <autoFilter ref="B9:G155" xr:uid="{DABB09A0-5E18-4072-B9D5-E0C6A79E054F}"/>
  <tableColumns count="6">
    <tableColumn id="2" xr3:uid="{1B6290B1-CE5B-47BA-A485-14FA46EAC5B3}" name="IT grupės kodas" dataDxfId="17"/>
    <tableColumn id="3" xr3:uid="{10A8098E-C0C8-4BB8-80B6-7CB221ECD5B3}" name="IMT turto grupes pavadinimas" dataDxfId="16"/>
    <tableColumn id="6" xr3:uid="{DD43A16B-57C6-440F-BA60-2CCB0340C57D}" name="Medžiagos ir gaminiai, EUR be PVM" dataDxfId="15"/>
    <tableColumn id="7" xr3:uid="{82033DB8-01FF-41D8-B3C6-F132966643DF}" name="Mašinų ir mechanizmų darbas, EUR be PVM" dataDxfId="14"/>
    <tableColumn id="8" xr3:uid="{992A92B4-5BF7-4DF0-B758-B22DF230A65F}" name="Darbo užmokestis ir pridėtinės išlaidos, EUR be PVM" dataDxfId="13"/>
    <tableColumn id="10" xr3:uid="{31DCE552-A281-435F-970D-B846D7365298}" name="Kaina iš viso, EUR be PVM" dataDxfId="12"/>
  </tableColumns>
  <tableStyleInfo name="TableStyleMedium20"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3AB34CB-1753-4945-9532-C658F7E2A647}" name="Table4" displayName="Table4" ref="A2:A18" totalsRowShown="0" dataDxfId="1">
  <autoFilter ref="A2:A18" xr:uid="{63AB34CB-1753-4945-9532-C658F7E2A647}"/>
  <tableColumns count="1">
    <tableColumn id="1" xr3:uid="{31624445-FA9C-4657-8827-D91061EA6EA4}" name="Mano vnt."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2C9BF-D360-4CF3-8DDA-5D4EE42A4E61}">
  <sheetPr codeName="Sheet1">
    <tabColor theme="0"/>
    <outlinePr summaryBelow="0"/>
    <pageSetUpPr fitToPage="1"/>
  </sheetPr>
  <dimension ref="B1:N157"/>
  <sheetViews>
    <sheetView showGridLines="0" zoomScaleNormal="100" workbookViewId="0">
      <pane xSplit="3" ySplit="10" topLeftCell="D11" activePane="bottomRight" state="frozen"/>
      <selection pane="topRight" activeCell="E1" sqref="E1"/>
      <selection pane="bottomLeft" activeCell="A10" sqref="A10"/>
      <selection pane="bottomRight" activeCell="O19" sqref="O19"/>
    </sheetView>
  </sheetViews>
  <sheetFormatPr defaultColWidth="9.109375" defaultRowHeight="14.4" outlineLevelRow="1" x14ac:dyDescent="0.3"/>
  <cols>
    <col min="1" max="1" width="9.109375" style="23"/>
    <col min="2" max="2" width="16.5546875" style="22" customWidth="1"/>
    <col min="3" max="3" width="86.6640625" style="20" customWidth="1"/>
    <col min="4" max="7" width="20.6640625" style="61" customWidth="1"/>
    <col min="8" max="16384" width="9.109375" style="23"/>
  </cols>
  <sheetData>
    <row r="1" spans="2:7" hidden="1" x14ac:dyDescent="0.3"/>
    <row r="2" spans="2:7" ht="19.5" hidden="1" customHeight="1" x14ac:dyDescent="0.3">
      <c r="B2" s="137"/>
      <c r="C2" s="137"/>
      <c r="D2" s="137"/>
      <c r="E2" s="137"/>
      <c r="F2" s="137"/>
      <c r="G2" s="137"/>
    </row>
    <row r="3" spans="2:7" hidden="1" x14ac:dyDescent="0.3">
      <c r="B3" s="138"/>
      <c r="C3" s="138"/>
      <c r="D3" s="138"/>
      <c r="E3" s="138"/>
      <c r="F3" s="138"/>
      <c r="G3" s="138"/>
    </row>
    <row r="4" spans="2:7" s="24" customFormat="1" ht="17.25" hidden="1" customHeight="1" x14ac:dyDescent="0.3">
      <c r="B4" s="21"/>
      <c r="C4" s="19"/>
      <c r="D4" s="62"/>
      <c r="E4" s="62"/>
      <c r="F4" s="62"/>
      <c r="G4" s="62"/>
    </row>
    <row r="5" spans="2:7" s="24" customFormat="1" hidden="1" x14ac:dyDescent="0.3">
      <c r="B5" s="139"/>
      <c r="C5" s="139"/>
      <c r="D5" s="139"/>
      <c r="E5" s="139"/>
      <c r="F5" s="139"/>
      <c r="G5" s="139"/>
    </row>
    <row r="6" spans="2:7" s="24" customFormat="1" ht="19.5" hidden="1" customHeight="1" x14ac:dyDescent="0.3">
      <c r="B6" s="137"/>
      <c r="C6" s="137"/>
      <c r="D6" s="137"/>
      <c r="E6" s="137"/>
      <c r="F6" s="137"/>
      <c r="G6" s="137"/>
    </row>
    <row r="7" spans="2:7" s="24" customFormat="1" ht="17.25" hidden="1" customHeight="1" x14ac:dyDescent="0.3">
      <c r="B7" s="140"/>
      <c r="C7" s="140"/>
      <c r="D7" s="140"/>
      <c r="E7" s="140"/>
      <c r="F7" s="140"/>
      <c r="G7" s="140"/>
    </row>
    <row r="8" spans="2:7" s="24" customFormat="1" ht="14.25" hidden="1" customHeight="1" x14ac:dyDescent="0.3">
      <c r="B8" s="21"/>
      <c r="C8" s="19"/>
      <c r="D8" s="62"/>
      <c r="E8" s="62"/>
      <c r="F8" s="62"/>
      <c r="G8" s="62"/>
    </row>
    <row r="9" spans="2:7" s="24" customFormat="1" ht="14.25" customHeight="1" x14ac:dyDescent="0.3">
      <c r="B9" s="21"/>
      <c r="C9" s="19"/>
      <c r="D9" s="62"/>
      <c r="E9" s="62"/>
      <c r="F9" s="62"/>
      <c r="G9" s="62"/>
    </row>
    <row r="10" spans="2:7" s="25" customFormat="1" ht="48" customHeight="1" thickBot="1" x14ac:dyDescent="0.35">
      <c r="B10" s="27" t="s">
        <v>0</v>
      </c>
      <c r="C10" s="28" t="s">
        <v>1</v>
      </c>
      <c r="D10" s="29" t="s">
        <v>2</v>
      </c>
      <c r="E10" s="29" t="s">
        <v>3</v>
      </c>
      <c r="F10" s="29" t="s">
        <v>4</v>
      </c>
      <c r="G10" s="29" t="s">
        <v>5</v>
      </c>
    </row>
    <row r="11" spans="2:7" s="25" customFormat="1" ht="15" customHeight="1" thickTop="1" thickBot="1" x14ac:dyDescent="0.35">
      <c r="B11" s="131">
        <v>1</v>
      </c>
      <c r="C11" s="132">
        <v>2</v>
      </c>
      <c r="D11" s="134">
        <v>3</v>
      </c>
      <c r="E11" s="134">
        <v>4</v>
      </c>
      <c r="F11" s="134">
        <v>5</v>
      </c>
      <c r="G11" s="133">
        <v>6</v>
      </c>
    </row>
    <row r="12" spans="2:7" s="24" customFormat="1" ht="15" customHeight="1" thickTop="1" x14ac:dyDescent="0.3">
      <c r="B12" s="30" t="s">
        <v>6</v>
      </c>
      <c r="C12" s="31" t="s">
        <v>7</v>
      </c>
      <c r="D12" s="32">
        <f>SUM(D13:D16)</f>
        <v>0</v>
      </c>
      <c r="E12" s="32">
        <f t="shared" ref="E12:G12" si="0">SUM(E13:E16)</f>
        <v>0</v>
      </c>
      <c r="F12" s="32">
        <f t="shared" si="0"/>
        <v>0</v>
      </c>
      <c r="G12" s="32">
        <f t="shared" si="0"/>
        <v>0</v>
      </c>
    </row>
    <row r="13" spans="2:7" s="24" customFormat="1" ht="15" customHeight="1" outlineLevel="1" x14ac:dyDescent="0.3">
      <c r="B13" s="34" t="s">
        <v>8</v>
      </c>
      <c r="C13" s="35" t="s">
        <v>9</v>
      </c>
      <c r="D13" s="73"/>
      <c r="E13" s="73"/>
      <c r="F13" s="73"/>
      <c r="G13" s="63">
        <f>(Table14[[#This Row],[Medžiagos ir gaminiai, EUR be PVM]]+Table14[[#This Row],[Mašinų ir mechanizmų darbas, EUR be PVM]]+Table14[[#This Row],[Darbo užmokestis ir pridėtinės išlaidos, EUR be PVM]])</f>
        <v>0</v>
      </c>
    </row>
    <row r="14" spans="2:7" s="24" customFormat="1" ht="15" customHeight="1" outlineLevel="1" x14ac:dyDescent="0.3">
      <c r="B14" s="34" t="s">
        <v>10</v>
      </c>
      <c r="C14" s="35" t="s">
        <v>11</v>
      </c>
      <c r="D14" s="73"/>
      <c r="E14" s="73"/>
      <c r="F14" s="73"/>
      <c r="G14" s="63">
        <f>(Table14[[#This Row],[Medžiagos ir gaminiai, EUR be PVM]]+Table14[[#This Row],[Mašinų ir mechanizmų darbas, EUR be PVM]]+Table14[[#This Row],[Darbo užmokestis ir pridėtinės išlaidos, EUR be PVM]])</f>
        <v>0</v>
      </c>
    </row>
    <row r="15" spans="2:7" s="24" customFormat="1" ht="15" customHeight="1" outlineLevel="1" x14ac:dyDescent="0.3">
      <c r="B15" s="34" t="s">
        <v>12</v>
      </c>
      <c r="C15" s="35" t="s">
        <v>13</v>
      </c>
      <c r="D15" s="73"/>
      <c r="E15" s="73"/>
      <c r="F15" s="73"/>
      <c r="G15" s="63">
        <f>(Table14[[#This Row],[Medžiagos ir gaminiai, EUR be PVM]]+Table14[[#This Row],[Mašinų ir mechanizmų darbas, EUR be PVM]]+Table14[[#This Row],[Darbo užmokestis ir pridėtinės išlaidos, EUR be PVM]])</f>
        <v>0</v>
      </c>
    </row>
    <row r="16" spans="2:7" s="24" customFormat="1" ht="15" customHeight="1" outlineLevel="1" x14ac:dyDescent="0.3">
      <c r="B16" s="34" t="s">
        <v>14</v>
      </c>
      <c r="C16" s="35" t="s">
        <v>15</v>
      </c>
      <c r="D16" s="73"/>
      <c r="E16" s="73"/>
      <c r="F16" s="73"/>
      <c r="G16" s="63">
        <f>(Table14[[#This Row],[Medžiagos ir gaminiai, EUR be PVM]]+Table14[[#This Row],[Mašinų ir mechanizmų darbas, EUR be PVM]]+Table14[[#This Row],[Darbo užmokestis ir pridėtinės išlaidos, EUR be PVM]])</f>
        <v>0</v>
      </c>
    </row>
    <row r="17" spans="2:7" s="24" customFormat="1" ht="15" customHeight="1" x14ac:dyDescent="0.3">
      <c r="B17" s="36">
        <v>100020</v>
      </c>
      <c r="C17" s="37" t="s">
        <v>16</v>
      </c>
      <c r="D17" s="38">
        <f>SUM(D18)</f>
        <v>0</v>
      </c>
      <c r="E17" s="38">
        <f t="shared" ref="E17:G17" si="1">SUM(E18)</f>
        <v>0</v>
      </c>
      <c r="F17" s="38">
        <f t="shared" si="1"/>
        <v>0</v>
      </c>
      <c r="G17" s="38">
        <f t="shared" si="1"/>
        <v>0</v>
      </c>
    </row>
    <row r="18" spans="2:7" s="24" customFormat="1" ht="15" customHeight="1" x14ac:dyDescent="0.3">
      <c r="B18" s="34">
        <v>100020</v>
      </c>
      <c r="C18" s="40" t="s">
        <v>16</v>
      </c>
      <c r="D18" s="73"/>
      <c r="E18" s="73"/>
      <c r="F18" s="73"/>
      <c r="G18" s="63">
        <f>(Table14[[#This Row],[Medžiagos ir gaminiai, EUR be PVM]]+Table14[[#This Row],[Mašinų ir mechanizmų darbas, EUR be PVM]]+Table14[[#This Row],[Darbo užmokestis ir pridėtinės išlaidos, EUR be PVM]])</f>
        <v>0</v>
      </c>
    </row>
    <row r="19" spans="2:7" s="24" customFormat="1" ht="15" customHeight="1" x14ac:dyDescent="0.3">
      <c r="B19" s="41">
        <v>120000</v>
      </c>
      <c r="C19" s="42" t="s">
        <v>17</v>
      </c>
      <c r="D19" s="38">
        <f>SUM(D20:D20)</f>
        <v>0</v>
      </c>
      <c r="E19" s="38">
        <f t="shared" ref="E19:G19" si="2">SUM(E20:E20)</f>
        <v>0</v>
      </c>
      <c r="F19" s="38">
        <f t="shared" si="2"/>
        <v>0</v>
      </c>
      <c r="G19" s="38">
        <f t="shared" si="2"/>
        <v>0</v>
      </c>
    </row>
    <row r="20" spans="2:7" s="24" customFormat="1" ht="15" customHeight="1" x14ac:dyDescent="0.3">
      <c r="B20" s="43">
        <v>120020</v>
      </c>
      <c r="C20" s="35" t="s">
        <v>18</v>
      </c>
      <c r="D20" s="73"/>
      <c r="E20" s="73"/>
      <c r="F20" s="73"/>
      <c r="G20" s="63">
        <f>(Table14[[#This Row],[Medžiagos ir gaminiai, EUR be PVM]]+Table14[[#This Row],[Mašinų ir mechanizmų darbas, EUR be PVM]]+Table14[[#This Row],[Darbo užmokestis ir pridėtinės išlaidos, EUR be PVM]])</f>
        <v>0</v>
      </c>
    </row>
    <row r="21" spans="2:7" s="24" customFormat="1" ht="15" customHeight="1" x14ac:dyDescent="0.3">
      <c r="B21" s="41">
        <v>130000</v>
      </c>
      <c r="C21" s="42" t="s">
        <v>19</v>
      </c>
      <c r="D21" s="38">
        <f>SUM(D22+D25+D27+D30)</f>
        <v>0</v>
      </c>
      <c r="E21" s="38">
        <f t="shared" ref="E21:G21" si="3">SUM(E22+E25+E27+E30)</f>
        <v>0</v>
      </c>
      <c r="F21" s="38">
        <f t="shared" si="3"/>
        <v>0</v>
      </c>
      <c r="G21" s="38">
        <f t="shared" si="3"/>
        <v>0</v>
      </c>
    </row>
    <row r="22" spans="2:7" ht="15" customHeight="1" outlineLevel="1" x14ac:dyDescent="0.3">
      <c r="B22" s="44">
        <v>130010</v>
      </c>
      <c r="C22" s="45" t="s">
        <v>20</v>
      </c>
      <c r="D22" s="64">
        <f>SUM(D23:D24)</f>
        <v>0</v>
      </c>
      <c r="E22" s="64">
        <f t="shared" ref="E22:G22" si="4">SUM(E23:E24)</f>
        <v>0</v>
      </c>
      <c r="F22" s="64">
        <f t="shared" si="4"/>
        <v>0</v>
      </c>
      <c r="G22" s="64">
        <f t="shared" si="4"/>
        <v>0</v>
      </c>
    </row>
    <row r="23" spans="2:7" s="24" customFormat="1" ht="15" customHeight="1" outlineLevel="1" x14ac:dyDescent="0.3">
      <c r="B23" s="34">
        <v>130010</v>
      </c>
      <c r="C23" s="47" t="s">
        <v>21</v>
      </c>
      <c r="D23" s="73"/>
      <c r="E23" s="73"/>
      <c r="F23" s="73"/>
      <c r="G23" s="63">
        <f>(Table14[[#This Row],[Medžiagos ir gaminiai, EUR be PVM]]+Table14[[#This Row],[Mašinų ir mechanizmų darbas, EUR be PVM]]+Table14[[#This Row],[Darbo užmokestis ir pridėtinės išlaidos, EUR be PVM]])</f>
        <v>0</v>
      </c>
    </row>
    <row r="24" spans="2:7" s="24" customFormat="1" ht="15" customHeight="1" outlineLevel="1" x14ac:dyDescent="0.3">
      <c r="B24" s="34">
        <v>130010</v>
      </c>
      <c r="C24" s="47" t="s">
        <v>22</v>
      </c>
      <c r="D24" s="73"/>
      <c r="E24" s="73"/>
      <c r="F24" s="73"/>
      <c r="G24" s="63">
        <f>(Table14[[#This Row],[Medžiagos ir gaminiai, EUR be PVM]]+Table14[[#This Row],[Mašinų ir mechanizmų darbas, EUR be PVM]]+Table14[[#This Row],[Darbo užmokestis ir pridėtinės išlaidos, EUR be PVM]])</f>
        <v>0</v>
      </c>
    </row>
    <row r="25" spans="2:7" ht="15" customHeight="1" outlineLevel="1" x14ac:dyDescent="0.3">
      <c r="B25" s="44">
        <v>130020</v>
      </c>
      <c r="C25" s="45" t="s">
        <v>23</v>
      </c>
      <c r="D25" s="64">
        <f>SUM(D26)</f>
        <v>0</v>
      </c>
      <c r="E25" s="64">
        <f t="shared" ref="E25:G25" si="5">SUM(E26)</f>
        <v>0</v>
      </c>
      <c r="F25" s="64">
        <f t="shared" si="5"/>
        <v>0</v>
      </c>
      <c r="G25" s="64">
        <f t="shared" si="5"/>
        <v>0</v>
      </c>
    </row>
    <row r="26" spans="2:7" s="24" customFormat="1" ht="15" customHeight="1" outlineLevel="1" x14ac:dyDescent="0.3">
      <c r="B26" s="34">
        <v>130020</v>
      </c>
      <c r="C26" s="47" t="s">
        <v>23</v>
      </c>
      <c r="D26" s="73"/>
      <c r="E26" s="73"/>
      <c r="F26" s="73"/>
      <c r="G26" s="63">
        <f>(Table14[[#This Row],[Medžiagos ir gaminiai, EUR be PVM]]+Table14[[#This Row],[Mašinų ir mechanizmų darbas, EUR be PVM]]+Table14[[#This Row],[Darbo užmokestis ir pridėtinės išlaidos, EUR be PVM]])</f>
        <v>0</v>
      </c>
    </row>
    <row r="27" spans="2:7" ht="15" customHeight="1" outlineLevel="1" x14ac:dyDescent="0.3">
      <c r="B27" s="44">
        <v>130030</v>
      </c>
      <c r="C27" s="45" t="s">
        <v>24</v>
      </c>
      <c r="D27" s="64">
        <f>SUM(D28:D29)</f>
        <v>0</v>
      </c>
      <c r="E27" s="64">
        <f t="shared" ref="E27:G27" si="6">SUM(E28:E29)</f>
        <v>0</v>
      </c>
      <c r="F27" s="64">
        <f t="shared" si="6"/>
        <v>0</v>
      </c>
      <c r="G27" s="64">
        <f t="shared" si="6"/>
        <v>0</v>
      </c>
    </row>
    <row r="28" spans="2:7" s="24" customFormat="1" ht="15" customHeight="1" outlineLevel="1" x14ac:dyDescent="0.3">
      <c r="B28" s="34">
        <v>130030</v>
      </c>
      <c r="C28" s="47" t="s">
        <v>25</v>
      </c>
      <c r="D28" s="73"/>
      <c r="E28" s="73"/>
      <c r="F28" s="73"/>
      <c r="G28" s="63">
        <f>(Table14[[#This Row],[Medžiagos ir gaminiai, EUR be PVM]]+Table14[[#This Row],[Mašinų ir mechanizmų darbas, EUR be PVM]]+Table14[[#This Row],[Darbo užmokestis ir pridėtinės išlaidos, EUR be PVM]])</f>
        <v>0</v>
      </c>
    </row>
    <row r="29" spans="2:7" s="24" customFormat="1" ht="15" customHeight="1" outlineLevel="1" x14ac:dyDescent="0.3">
      <c r="B29" s="34">
        <v>130030</v>
      </c>
      <c r="C29" s="47" t="s">
        <v>24</v>
      </c>
      <c r="D29" s="73"/>
      <c r="E29" s="73"/>
      <c r="F29" s="73"/>
      <c r="G29" s="63">
        <f>(Table14[[#This Row],[Medžiagos ir gaminiai, EUR be PVM]]+Table14[[#This Row],[Mašinų ir mechanizmų darbas, EUR be PVM]]+Table14[[#This Row],[Darbo užmokestis ir pridėtinės išlaidos, EUR be PVM]])</f>
        <v>0</v>
      </c>
    </row>
    <row r="30" spans="2:7" ht="15" customHeight="1" outlineLevel="1" x14ac:dyDescent="0.3">
      <c r="B30" s="44">
        <v>130040</v>
      </c>
      <c r="C30" s="45" t="s">
        <v>26</v>
      </c>
      <c r="D30" s="64">
        <f>SUM(D31)</f>
        <v>0</v>
      </c>
      <c r="E30" s="64">
        <f t="shared" ref="E30:G30" si="7">SUM(E31)</f>
        <v>0</v>
      </c>
      <c r="F30" s="64">
        <f t="shared" si="7"/>
        <v>0</v>
      </c>
      <c r="G30" s="64">
        <f t="shared" si="7"/>
        <v>0</v>
      </c>
    </row>
    <row r="31" spans="2:7" s="24" customFormat="1" ht="15" customHeight="1" outlineLevel="1" x14ac:dyDescent="0.3">
      <c r="B31" s="34">
        <v>130040</v>
      </c>
      <c r="C31" s="47" t="s">
        <v>26</v>
      </c>
      <c r="D31" s="73"/>
      <c r="E31" s="73"/>
      <c r="F31" s="73"/>
      <c r="G31" s="63">
        <f>(Table14[[#This Row],[Medžiagos ir gaminiai, EUR be PVM]]+Table14[[#This Row],[Mašinų ir mechanizmų darbas, EUR be PVM]]+Table14[[#This Row],[Darbo užmokestis ir pridėtinės išlaidos, EUR be PVM]])</f>
        <v>0</v>
      </c>
    </row>
    <row r="32" spans="2:7" ht="15" customHeight="1" x14ac:dyDescent="0.3">
      <c r="B32" s="36">
        <v>140000</v>
      </c>
      <c r="C32" s="42" t="s">
        <v>27</v>
      </c>
      <c r="D32" s="38">
        <f>SUM(D33+D54+D83+D92)</f>
        <v>0</v>
      </c>
      <c r="E32" s="38">
        <f t="shared" ref="E32:G32" si="8">SUM(E33+E54+E83+E92)</f>
        <v>0</v>
      </c>
      <c r="F32" s="38">
        <f t="shared" si="8"/>
        <v>0</v>
      </c>
      <c r="G32" s="38">
        <f t="shared" si="8"/>
        <v>0</v>
      </c>
    </row>
    <row r="33" spans="2:7" ht="15" customHeight="1" outlineLevel="1" x14ac:dyDescent="0.3">
      <c r="B33" s="44">
        <v>140010</v>
      </c>
      <c r="C33" s="45" t="s">
        <v>28</v>
      </c>
      <c r="D33" s="64">
        <f>SUM(D34:D53)</f>
        <v>0</v>
      </c>
      <c r="E33" s="64">
        <f t="shared" ref="E33:G33" si="9">SUM(E34:E53)</f>
        <v>0</v>
      </c>
      <c r="F33" s="64">
        <f t="shared" si="9"/>
        <v>0</v>
      </c>
      <c r="G33" s="64">
        <f t="shared" si="9"/>
        <v>0</v>
      </c>
    </row>
    <row r="34" spans="2:7" ht="15" customHeight="1" outlineLevel="1" x14ac:dyDescent="0.3">
      <c r="B34" s="48">
        <v>140010</v>
      </c>
      <c r="C34" s="47" t="s">
        <v>29</v>
      </c>
      <c r="D34" s="73"/>
      <c r="E34" s="73"/>
      <c r="F34" s="73"/>
      <c r="G34" s="63">
        <f>(Table14[[#This Row],[Medžiagos ir gaminiai, EUR be PVM]]+Table14[[#This Row],[Mašinų ir mechanizmų darbas, EUR be PVM]]+Table14[[#This Row],[Darbo užmokestis ir pridėtinės išlaidos, EUR be PVM]])</f>
        <v>0</v>
      </c>
    </row>
    <row r="35" spans="2:7" ht="15" customHeight="1" outlineLevel="1" x14ac:dyDescent="0.3">
      <c r="B35" s="48">
        <v>140010</v>
      </c>
      <c r="C35" s="47" t="s">
        <v>30</v>
      </c>
      <c r="D35" s="73"/>
      <c r="E35" s="73"/>
      <c r="F35" s="73"/>
      <c r="G35" s="63">
        <f>(Table14[[#This Row],[Medžiagos ir gaminiai, EUR be PVM]]+Table14[[#This Row],[Mašinų ir mechanizmų darbas, EUR be PVM]]+Table14[[#This Row],[Darbo užmokestis ir pridėtinės išlaidos, EUR be PVM]])</f>
        <v>0</v>
      </c>
    </row>
    <row r="36" spans="2:7" ht="15" customHeight="1" outlineLevel="1" x14ac:dyDescent="0.3">
      <c r="B36" s="48">
        <v>140010</v>
      </c>
      <c r="C36" s="47" t="s">
        <v>31</v>
      </c>
      <c r="D36" s="73"/>
      <c r="E36" s="73"/>
      <c r="F36" s="73"/>
      <c r="G36" s="63">
        <f>(Table14[[#This Row],[Medžiagos ir gaminiai, EUR be PVM]]+Table14[[#This Row],[Mašinų ir mechanizmų darbas, EUR be PVM]]+Table14[[#This Row],[Darbo užmokestis ir pridėtinės išlaidos, EUR be PVM]])</f>
        <v>0</v>
      </c>
    </row>
    <row r="37" spans="2:7" ht="15" customHeight="1" outlineLevel="1" x14ac:dyDescent="0.3">
      <c r="B37" s="48">
        <v>140010</v>
      </c>
      <c r="C37" s="47" t="s">
        <v>32</v>
      </c>
      <c r="D37" s="73"/>
      <c r="E37" s="73"/>
      <c r="F37" s="73"/>
      <c r="G37" s="63">
        <f>(Table14[[#This Row],[Medžiagos ir gaminiai, EUR be PVM]]+Table14[[#This Row],[Mašinų ir mechanizmų darbas, EUR be PVM]]+Table14[[#This Row],[Darbo užmokestis ir pridėtinės išlaidos, EUR be PVM]])</f>
        <v>0</v>
      </c>
    </row>
    <row r="38" spans="2:7" ht="15" customHeight="1" outlineLevel="1" x14ac:dyDescent="0.3">
      <c r="B38" s="48">
        <v>140010</v>
      </c>
      <c r="C38" s="47" t="s">
        <v>33</v>
      </c>
      <c r="D38" s="73"/>
      <c r="E38" s="73"/>
      <c r="F38" s="73"/>
      <c r="G38" s="63">
        <f>(Table14[[#This Row],[Medžiagos ir gaminiai, EUR be PVM]]+Table14[[#This Row],[Mašinų ir mechanizmų darbas, EUR be PVM]]+Table14[[#This Row],[Darbo užmokestis ir pridėtinės išlaidos, EUR be PVM]])</f>
        <v>0</v>
      </c>
    </row>
    <row r="39" spans="2:7" ht="15" customHeight="1" outlineLevel="1" x14ac:dyDescent="0.3">
      <c r="B39" s="48">
        <v>140010</v>
      </c>
      <c r="C39" s="47" t="s">
        <v>34</v>
      </c>
      <c r="D39" s="73"/>
      <c r="E39" s="73"/>
      <c r="F39" s="73"/>
      <c r="G39" s="63">
        <f>(Table14[[#This Row],[Medžiagos ir gaminiai, EUR be PVM]]+Table14[[#This Row],[Mašinų ir mechanizmų darbas, EUR be PVM]]+Table14[[#This Row],[Darbo užmokestis ir pridėtinės išlaidos, EUR be PVM]])</f>
        <v>0</v>
      </c>
    </row>
    <row r="40" spans="2:7" ht="15" customHeight="1" outlineLevel="1" x14ac:dyDescent="0.3">
      <c r="B40" s="48">
        <v>140010</v>
      </c>
      <c r="C40" s="47" t="s">
        <v>35</v>
      </c>
      <c r="D40" s="73"/>
      <c r="E40" s="73"/>
      <c r="F40" s="73"/>
      <c r="G40" s="63">
        <f>(Table14[[#This Row],[Medžiagos ir gaminiai, EUR be PVM]]+Table14[[#This Row],[Mašinų ir mechanizmų darbas, EUR be PVM]]+Table14[[#This Row],[Darbo užmokestis ir pridėtinės išlaidos, EUR be PVM]])</f>
        <v>0</v>
      </c>
    </row>
    <row r="41" spans="2:7" ht="15" customHeight="1" outlineLevel="1" x14ac:dyDescent="0.3">
      <c r="B41" s="48">
        <v>140010</v>
      </c>
      <c r="C41" s="47" t="s">
        <v>36</v>
      </c>
      <c r="D41" s="73"/>
      <c r="E41" s="73"/>
      <c r="F41" s="73"/>
      <c r="G41" s="63">
        <f>(Table14[[#This Row],[Medžiagos ir gaminiai, EUR be PVM]]+Table14[[#This Row],[Mašinų ir mechanizmų darbas, EUR be PVM]]+Table14[[#This Row],[Darbo užmokestis ir pridėtinės išlaidos, EUR be PVM]])</f>
        <v>0</v>
      </c>
    </row>
    <row r="42" spans="2:7" ht="28.8" outlineLevel="1" x14ac:dyDescent="0.3">
      <c r="B42" s="48">
        <v>140010</v>
      </c>
      <c r="C42" s="47" t="s">
        <v>37</v>
      </c>
      <c r="D42" s="73"/>
      <c r="E42" s="73"/>
      <c r="F42" s="73"/>
      <c r="G42" s="63">
        <f>(Table14[[#This Row],[Medžiagos ir gaminiai, EUR be PVM]]+Table14[[#This Row],[Mašinų ir mechanizmų darbas, EUR be PVM]]+Table14[[#This Row],[Darbo užmokestis ir pridėtinės išlaidos, EUR be PVM]])</f>
        <v>0</v>
      </c>
    </row>
    <row r="43" spans="2:7" ht="28.8" outlineLevel="1" x14ac:dyDescent="0.3">
      <c r="B43" s="48">
        <v>140010</v>
      </c>
      <c r="C43" s="47" t="s">
        <v>38</v>
      </c>
      <c r="D43" s="73"/>
      <c r="E43" s="73"/>
      <c r="F43" s="73"/>
      <c r="G43" s="63">
        <f>(Table14[[#This Row],[Medžiagos ir gaminiai, EUR be PVM]]+Table14[[#This Row],[Mašinų ir mechanizmų darbas, EUR be PVM]]+Table14[[#This Row],[Darbo užmokestis ir pridėtinės išlaidos, EUR be PVM]])</f>
        <v>0</v>
      </c>
    </row>
    <row r="44" spans="2:7" ht="15" customHeight="1" outlineLevel="1" x14ac:dyDescent="0.3">
      <c r="B44" s="48">
        <v>140010</v>
      </c>
      <c r="C44" s="47" t="s">
        <v>39</v>
      </c>
      <c r="D44" s="73"/>
      <c r="E44" s="73"/>
      <c r="F44" s="73"/>
      <c r="G44" s="63">
        <f>(Table14[[#This Row],[Medžiagos ir gaminiai, EUR be PVM]]+Table14[[#This Row],[Mašinų ir mechanizmų darbas, EUR be PVM]]+Table14[[#This Row],[Darbo užmokestis ir pridėtinės išlaidos, EUR be PVM]])</f>
        <v>0</v>
      </c>
    </row>
    <row r="45" spans="2:7" ht="15" customHeight="1" outlineLevel="1" x14ac:dyDescent="0.3">
      <c r="B45" s="48">
        <v>140010</v>
      </c>
      <c r="C45" s="47" t="s">
        <v>40</v>
      </c>
      <c r="D45" s="73"/>
      <c r="E45" s="73"/>
      <c r="F45" s="73"/>
      <c r="G45" s="63">
        <f>(Table14[[#This Row],[Medžiagos ir gaminiai, EUR be PVM]]+Table14[[#This Row],[Mašinų ir mechanizmų darbas, EUR be PVM]]+Table14[[#This Row],[Darbo užmokestis ir pridėtinės išlaidos, EUR be PVM]])</f>
        <v>0</v>
      </c>
    </row>
    <row r="46" spans="2:7" ht="15" customHeight="1" outlineLevel="1" x14ac:dyDescent="0.3">
      <c r="B46" s="48">
        <v>140010</v>
      </c>
      <c r="C46" s="47" t="s">
        <v>41</v>
      </c>
      <c r="D46" s="73"/>
      <c r="E46" s="73"/>
      <c r="F46" s="73"/>
      <c r="G46" s="63">
        <f>(Table14[[#This Row],[Medžiagos ir gaminiai, EUR be PVM]]+Table14[[#This Row],[Mašinų ir mechanizmų darbas, EUR be PVM]]+Table14[[#This Row],[Darbo užmokestis ir pridėtinės išlaidos, EUR be PVM]])</f>
        <v>0</v>
      </c>
    </row>
    <row r="47" spans="2:7" ht="15" customHeight="1" outlineLevel="1" x14ac:dyDescent="0.3">
      <c r="B47" s="48">
        <v>140010</v>
      </c>
      <c r="C47" s="47" t="s">
        <v>42</v>
      </c>
      <c r="D47" s="73"/>
      <c r="E47" s="73"/>
      <c r="F47" s="73"/>
      <c r="G47" s="63">
        <f>(Table14[[#This Row],[Medžiagos ir gaminiai, EUR be PVM]]+Table14[[#This Row],[Mašinų ir mechanizmų darbas, EUR be PVM]]+Table14[[#This Row],[Darbo užmokestis ir pridėtinės išlaidos, EUR be PVM]])</f>
        <v>0</v>
      </c>
    </row>
    <row r="48" spans="2:7" ht="15" customHeight="1" outlineLevel="1" x14ac:dyDescent="0.3">
      <c r="B48" s="48">
        <v>140010</v>
      </c>
      <c r="C48" s="47" t="s">
        <v>43</v>
      </c>
      <c r="D48" s="73"/>
      <c r="E48" s="73"/>
      <c r="F48" s="73"/>
      <c r="G48" s="63">
        <f>(Table14[[#This Row],[Medžiagos ir gaminiai, EUR be PVM]]+Table14[[#This Row],[Mašinų ir mechanizmų darbas, EUR be PVM]]+Table14[[#This Row],[Darbo užmokestis ir pridėtinės išlaidos, EUR be PVM]])</f>
        <v>0</v>
      </c>
    </row>
    <row r="49" spans="2:7" ht="15" customHeight="1" outlineLevel="1" x14ac:dyDescent="0.3">
      <c r="B49" s="48">
        <v>140010</v>
      </c>
      <c r="C49" s="47" t="s">
        <v>44</v>
      </c>
      <c r="D49" s="73"/>
      <c r="E49" s="73"/>
      <c r="F49" s="73"/>
      <c r="G49" s="63">
        <f>(Table14[[#This Row],[Medžiagos ir gaminiai, EUR be PVM]]+Table14[[#This Row],[Mašinų ir mechanizmų darbas, EUR be PVM]]+Table14[[#This Row],[Darbo užmokestis ir pridėtinės išlaidos, EUR be PVM]])</f>
        <v>0</v>
      </c>
    </row>
    <row r="50" spans="2:7" ht="15" customHeight="1" outlineLevel="1" x14ac:dyDescent="0.3">
      <c r="B50" s="48">
        <v>140010</v>
      </c>
      <c r="C50" s="47" t="s">
        <v>45</v>
      </c>
      <c r="D50" s="73"/>
      <c r="E50" s="73"/>
      <c r="F50" s="73"/>
      <c r="G50" s="63">
        <f>(Table14[[#This Row],[Medžiagos ir gaminiai, EUR be PVM]]+Table14[[#This Row],[Mašinų ir mechanizmų darbas, EUR be PVM]]+Table14[[#This Row],[Darbo užmokestis ir pridėtinės išlaidos, EUR be PVM]])</f>
        <v>0</v>
      </c>
    </row>
    <row r="51" spans="2:7" ht="15" customHeight="1" outlineLevel="1" x14ac:dyDescent="0.3">
      <c r="B51" s="48">
        <v>140010</v>
      </c>
      <c r="C51" s="47" t="s">
        <v>46</v>
      </c>
      <c r="D51" s="73"/>
      <c r="E51" s="73"/>
      <c r="F51" s="73"/>
      <c r="G51" s="63">
        <f>(Table14[[#This Row],[Medžiagos ir gaminiai, EUR be PVM]]+Table14[[#This Row],[Mašinų ir mechanizmų darbas, EUR be PVM]]+Table14[[#This Row],[Darbo užmokestis ir pridėtinės išlaidos, EUR be PVM]])</f>
        <v>0</v>
      </c>
    </row>
    <row r="52" spans="2:7" ht="28.8" outlineLevel="1" x14ac:dyDescent="0.3">
      <c r="B52" s="48">
        <v>140010</v>
      </c>
      <c r="C52" s="47" t="s">
        <v>47</v>
      </c>
      <c r="D52" s="73"/>
      <c r="E52" s="73"/>
      <c r="F52" s="73"/>
      <c r="G52" s="63">
        <f>(Table14[[#This Row],[Medžiagos ir gaminiai, EUR be PVM]]+Table14[[#This Row],[Mašinų ir mechanizmų darbas, EUR be PVM]]+Table14[[#This Row],[Darbo užmokestis ir pridėtinės išlaidos, EUR be PVM]])</f>
        <v>0</v>
      </c>
    </row>
    <row r="53" spans="2:7" ht="28.8" outlineLevel="1" x14ac:dyDescent="0.3">
      <c r="B53" s="48">
        <v>140010</v>
      </c>
      <c r="C53" s="47" t="s">
        <v>48</v>
      </c>
      <c r="D53" s="73"/>
      <c r="E53" s="73"/>
      <c r="F53" s="73"/>
      <c r="G53" s="63">
        <f>(Table14[[#This Row],[Medžiagos ir gaminiai, EUR be PVM]]+Table14[[#This Row],[Mašinų ir mechanizmų darbas, EUR be PVM]]+Table14[[#This Row],[Darbo užmokestis ir pridėtinės išlaidos, EUR be PVM]])</f>
        <v>0</v>
      </c>
    </row>
    <row r="54" spans="2:7" ht="15" customHeight="1" outlineLevel="1" x14ac:dyDescent="0.3">
      <c r="B54" s="44">
        <v>140020</v>
      </c>
      <c r="C54" s="45" t="s">
        <v>49</v>
      </c>
      <c r="D54" s="64">
        <f>SUM(D55:D82)</f>
        <v>0</v>
      </c>
      <c r="E54" s="64">
        <f t="shared" ref="E54:G54" si="10">SUM(E55:E82)</f>
        <v>0</v>
      </c>
      <c r="F54" s="64">
        <f t="shared" si="10"/>
        <v>0</v>
      </c>
      <c r="G54" s="64">
        <f t="shared" si="10"/>
        <v>0</v>
      </c>
    </row>
    <row r="55" spans="2:7" ht="15" customHeight="1" outlineLevel="1" x14ac:dyDescent="0.3">
      <c r="B55" s="48">
        <v>140020</v>
      </c>
      <c r="C55" s="47" t="s">
        <v>50</v>
      </c>
      <c r="D55" s="73"/>
      <c r="E55" s="73"/>
      <c r="F55" s="73"/>
      <c r="G55" s="63">
        <f>(Table14[[#This Row],[Medžiagos ir gaminiai, EUR be PVM]]+Table14[[#This Row],[Mašinų ir mechanizmų darbas, EUR be PVM]]+Table14[[#This Row],[Darbo užmokestis ir pridėtinės išlaidos, EUR be PVM]])</f>
        <v>0</v>
      </c>
    </row>
    <row r="56" spans="2:7" ht="15" customHeight="1" outlineLevel="1" x14ac:dyDescent="0.3">
      <c r="B56" s="48">
        <v>140020</v>
      </c>
      <c r="C56" s="47" t="s">
        <v>51</v>
      </c>
      <c r="D56" s="73"/>
      <c r="E56" s="73"/>
      <c r="F56" s="73"/>
      <c r="G56" s="63">
        <f>(Table14[[#This Row],[Medžiagos ir gaminiai, EUR be PVM]]+Table14[[#This Row],[Mašinų ir mechanizmų darbas, EUR be PVM]]+Table14[[#This Row],[Darbo užmokestis ir pridėtinės išlaidos, EUR be PVM]])</f>
        <v>0</v>
      </c>
    </row>
    <row r="57" spans="2:7" ht="15" customHeight="1" outlineLevel="1" x14ac:dyDescent="0.3">
      <c r="B57" s="48">
        <v>140020</v>
      </c>
      <c r="C57" s="47" t="s">
        <v>52</v>
      </c>
      <c r="D57" s="73"/>
      <c r="E57" s="73"/>
      <c r="F57" s="73"/>
      <c r="G57" s="63">
        <f>(Table14[[#This Row],[Medžiagos ir gaminiai, EUR be PVM]]+Table14[[#This Row],[Mašinų ir mechanizmų darbas, EUR be PVM]]+Table14[[#This Row],[Darbo užmokestis ir pridėtinės išlaidos, EUR be PVM]])</f>
        <v>0</v>
      </c>
    </row>
    <row r="58" spans="2:7" ht="15" customHeight="1" outlineLevel="1" x14ac:dyDescent="0.3">
      <c r="B58" s="48">
        <v>140020</v>
      </c>
      <c r="C58" s="47" t="s">
        <v>53</v>
      </c>
      <c r="D58" s="73"/>
      <c r="E58" s="73"/>
      <c r="F58" s="73"/>
      <c r="G58" s="63">
        <f>(Table14[[#This Row],[Medžiagos ir gaminiai, EUR be PVM]]+Table14[[#This Row],[Mašinų ir mechanizmų darbas, EUR be PVM]]+Table14[[#This Row],[Darbo užmokestis ir pridėtinės išlaidos, EUR be PVM]])</f>
        <v>0</v>
      </c>
    </row>
    <row r="59" spans="2:7" ht="15" customHeight="1" outlineLevel="1" x14ac:dyDescent="0.3">
      <c r="B59" s="48">
        <v>140020</v>
      </c>
      <c r="C59" s="47" t="s">
        <v>54</v>
      </c>
      <c r="D59" s="73"/>
      <c r="E59" s="73"/>
      <c r="F59" s="73"/>
      <c r="G59" s="63">
        <f>(Table14[[#This Row],[Medžiagos ir gaminiai, EUR be PVM]]+Table14[[#This Row],[Mašinų ir mechanizmų darbas, EUR be PVM]]+Table14[[#This Row],[Darbo užmokestis ir pridėtinės išlaidos, EUR be PVM]])</f>
        <v>0</v>
      </c>
    </row>
    <row r="60" spans="2:7" ht="15" customHeight="1" outlineLevel="1" x14ac:dyDescent="0.3">
      <c r="B60" s="48">
        <v>140020</v>
      </c>
      <c r="C60" s="47" t="s">
        <v>55</v>
      </c>
      <c r="D60" s="73"/>
      <c r="E60" s="73"/>
      <c r="F60" s="73"/>
      <c r="G60" s="63">
        <f>(Table14[[#This Row],[Medžiagos ir gaminiai, EUR be PVM]]+Table14[[#This Row],[Mašinų ir mechanizmų darbas, EUR be PVM]]+Table14[[#This Row],[Darbo užmokestis ir pridėtinės išlaidos, EUR be PVM]])</f>
        <v>0</v>
      </c>
    </row>
    <row r="61" spans="2:7" ht="15" customHeight="1" outlineLevel="1" x14ac:dyDescent="0.3">
      <c r="B61" s="48">
        <v>140020</v>
      </c>
      <c r="C61" s="47" t="s">
        <v>56</v>
      </c>
      <c r="D61" s="73"/>
      <c r="E61" s="73"/>
      <c r="F61" s="73"/>
      <c r="G61" s="63">
        <f>(Table14[[#This Row],[Medžiagos ir gaminiai, EUR be PVM]]+Table14[[#This Row],[Mašinų ir mechanizmų darbas, EUR be PVM]]+Table14[[#This Row],[Darbo užmokestis ir pridėtinės išlaidos, EUR be PVM]])</f>
        <v>0</v>
      </c>
    </row>
    <row r="62" spans="2:7" ht="15" customHeight="1" outlineLevel="1" x14ac:dyDescent="0.3">
      <c r="B62" s="48">
        <v>140020</v>
      </c>
      <c r="C62" s="47" t="s">
        <v>57</v>
      </c>
      <c r="D62" s="73"/>
      <c r="E62" s="73"/>
      <c r="F62" s="73"/>
      <c r="G62" s="63">
        <f>(Table14[[#This Row],[Medžiagos ir gaminiai, EUR be PVM]]+Table14[[#This Row],[Mašinų ir mechanizmų darbas, EUR be PVM]]+Table14[[#This Row],[Darbo užmokestis ir pridėtinės išlaidos, EUR be PVM]])</f>
        <v>0</v>
      </c>
    </row>
    <row r="63" spans="2:7" ht="15" customHeight="1" outlineLevel="1" x14ac:dyDescent="0.3">
      <c r="B63" s="48">
        <v>140020</v>
      </c>
      <c r="C63" s="47" t="s">
        <v>33</v>
      </c>
      <c r="D63" s="73"/>
      <c r="E63" s="73"/>
      <c r="F63" s="73"/>
      <c r="G63" s="63">
        <f>(Table14[[#This Row],[Medžiagos ir gaminiai, EUR be PVM]]+Table14[[#This Row],[Mašinų ir mechanizmų darbas, EUR be PVM]]+Table14[[#This Row],[Darbo užmokestis ir pridėtinės išlaidos, EUR be PVM]])</f>
        <v>0</v>
      </c>
    </row>
    <row r="64" spans="2:7" ht="15" customHeight="1" outlineLevel="1" x14ac:dyDescent="0.3">
      <c r="B64" s="48">
        <v>140020</v>
      </c>
      <c r="C64" s="47" t="s">
        <v>34</v>
      </c>
      <c r="D64" s="73"/>
      <c r="E64" s="73"/>
      <c r="F64" s="73"/>
      <c r="G64" s="63">
        <f>(Table14[[#This Row],[Medžiagos ir gaminiai, EUR be PVM]]+Table14[[#This Row],[Mašinų ir mechanizmų darbas, EUR be PVM]]+Table14[[#This Row],[Darbo užmokestis ir pridėtinės išlaidos, EUR be PVM]])</f>
        <v>0</v>
      </c>
    </row>
    <row r="65" spans="2:7" ht="15" customHeight="1" outlineLevel="1" x14ac:dyDescent="0.3">
      <c r="B65" s="48">
        <v>140020</v>
      </c>
      <c r="C65" s="47" t="s">
        <v>35</v>
      </c>
      <c r="D65" s="73"/>
      <c r="E65" s="73"/>
      <c r="F65" s="73"/>
      <c r="G65" s="63">
        <f>(Table14[[#This Row],[Medžiagos ir gaminiai, EUR be PVM]]+Table14[[#This Row],[Mašinų ir mechanizmų darbas, EUR be PVM]]+Table14[[#This Row],[Darbo užmokestis ir pridėtinės išlaidos, EUR be PVM]])</f>
        <v>0</v>
      </c>
    </row>
    <row r="66" spans="2:7" ht="15" customHeight="1" outlineLevel="1" x14ac:dyDescent="0.3">
      <c r="B66" s="48">
        <v>140020</v>
      </c>
      <c r="C66" s="47" t="s">
        <v>36</v>
      </c>
      <c r="D66" s="73"/>
      <c r="E66" s="73"/>
      <c r="F66" s="73"/>
      <c r="G66" s="63">
        <f>(Table14[[#This Row],[Medžiagos ir gaminiai, EUR be PVM]]+Table14[[#This Row],[Mašinų ir mechanizmų darbas, EUR be PVM]]+Table14[[#This Row],[Darbo užmokestis ir pridėtinės išlaidos, EUR be PVM]])</f>
        <v>0</v>
      </c>
    </row>
    <row r="67" spans="2:7" ht="28.8" outlineLevel="1" x14ac:dyDescent="0.3">
      <c r="B67" s="48">
        <v>140020</v>
      </c>
      <c r="C67" s="47" t="s">
        <v>37</v>
      </c>
      <c r="D67" s="73"/>
      <c r="E67" s="73"/>
      <c r="F67" s="73"/>
      <c r="G67" s="63">
        <f>(Table14[[#This Row],[Medžiagos ir gaminiai, EUR be PVM]]+Table14[[#This Row],[Mašinų ir mechanizmų darbas, EUR be PVM]]+Table14[[#This Row],[Darbo užmokestis ir pridėtinės išlaidos, EUR be PVM]])</f>
        <v>0</v>
      </c>
    </row>
    <row r="68" spans="2:7" ht="28.8" outlineLevel="1" x14ac:dyDescent="0.3">
      <c r="B68" s="48">
        <v>140020</v>
      </c>
      <c r="C68" s="47" t="s">
        <v>38</v>
      </c>
      <c r="D68" s="73"/>
      <c r="E68" s="73"/>
      <c r="F68" s="73"/>
      <c r="G68" s="63">
        <f>(Table14[[#This Row],[Medžiagos ir gaminiai, EUR be PVM]]+Table14[[#This Row],[Mašinų ir mechanizmų darbas, EUR be PVM]]+Table14[[#This Row],[Darbo užmokestis ir pridėtinės išlaidos, EUR be PVM]])</f>
        <v>0</v>
      </c>
    </row>
    <row r="69" spans="2:7" ht="15" customHeight="1" outlineLevel="1" x14ac:dyDescent="0.3">
      <c r="B69" s="48">
        <v>140020</v>
      </c>
      <c r="C69" s="47" t="s">
        <v>58</v>
      </c>
      <c r="D69" s="73"/>
      <c r="E69" s="73"/>
      <c r="F69" s="73"/>
      <c r="G69" s="63">
        <f>(Table14[[#This Row],[Medžiagos ir gaminiai, EUR be PVM]]+Table14[[#This Row],[Mašinų ir mechanizmų darbas, EUR be PVM]]+Table14[[#This Row],[Darbo užmokestis ir pridėtinės išlaidos, EUR be PVM]])</f>
        <v>0</v>
      </c>
    </row>
    <row r="70" spans="2:7" ht="15" customHeight="1" outlineLevel="1" x14ac:dyDescent="0.3">
      <c r="B70" s="48">
        <v>140020</v>
      </c>
      <c r="C70" s="47" t="s">
        <v>59</v>
      </c>
      <c r="D70" s="73"/>
      <c r="E70" s="73"/>
      <c r="F70" s="73"/>
      <c r="G70" s="63">
        <f>(Table14[[#This Row],[Medžiagos ir gaminiai, EUR be PVM]]+Table14[[#This Row],[Mašinų ir mechanizmų darbas, EUR be PVM]]+Table14[[#This Row],[Darbo užmokestis ir pridėtinės išlaidos, EUR be PVM]])</f>
        <v>0</v>
      </c>
    </row>
    <row r="71" spans="2:7" ht="15" customHeight="1" outlineLevel="1" x14ac:dyDescent="0.3">
      <c r="B71" s="48">
        <v>140020</v>
      </c>
      <c r="C71" s="47" t="s">
        <v>60</v>
      </c>
      <c r="D71" s="73"/>
      <c r="E71" s="73"/>
      <c r="F71" s="73"/>
      <c r="G71" s="63">
        <f>(Table14[[#This Row],[Medžiagos ir gaminiai, EUR be PVM]]+Table14[[#This Row],[Mašinų ir mechanizmų darbas, EUR be PVM]]+Table14[[#This Row],[Darbo užmokestis ir pridėtinės išlaidos, EUR be PVM]])</f>
        <v>0</v>
      </c>
    </row>
    <row r="72" spans="2:7" ht="15" customHeight="1" outlineLevel="1" x14ac:dyDescent="0.3">
      <c r="B72" s="48">
        <v>140020</v>
      </c>
      <c r="C72" s="47" t="s">
        <v>61</v>
      </c>
      <c r="D72" s="73"/>
      <c r="E72" s="73"/>
      <c r="F72" s="73"/>
      <c r="G72" s="63">
        <f>(Table14[[#This Row],[Medžiagos ir gaminiai, EUR be PVM]]+Table14[[#This Row],[Mašinų ir mechanizmų darbas, EUR be PVM]]+Table14[[#This Row],[Darbo užmokestis ir pridėtinės išlaidos, EUR be PVM]])</f>
        <v>0</v>
      </c>
    </row>
    <row r="73" spans="2:7" ht="15" customHeight="1" outlineLevel="1" x14ac:dyDescent="0.3">
      <c r="B73" s="48">
        <v>140020</v>
      </c>
      <c r="C73" s="47" t="s">
        <v>62</v>
      </c>
      <c r="D73" s="73"/>
      <c r="E73" s="73"/>
      <c r="F73" s="73"/>
      <c r="G73" s="63">
        <f>(Table14[[#This Row],[Medžiagos ir gaminiai, EUR be PVM]]+Table14[[#This Row],[Mašinų ir mechanizmų darbas, EUR be PVM]]+Table14[[#This Row],[Darbo užmokestis ir pridėtinės išlaidos, EUR be PVM]])</f>
        <v>0</v>
      </c>
    </row>
    <row r="74" spans="2:7" ht="15" customHeight="1" outlineLevel="1" x14ac:dyDescent="0.3">
      <c r="B74" s="48">
        <v>140020</v>
      </c>
      <c r="C74" s="47" t="s">
        <v>63</v>
      </c>
      <c r="D74" s="73"/>
      <c r="E74" s="73"/>
      <c r="F74" s="73"/>
      <c r="G74" s="63">
        <f>(Table14[[#This Row],[Medžiagos ir gaminiai, EUR be PVM]]+Table14[[#This Row],[Mašinų ir mechanizmų darbas, EUR be PVM]]+Table14[[#This Row],[Darbo užmokestis ir pridėtinės išlaidos, EUR be PVM]])</f>
        <v>0</v>
      </c>
    </row>
    <row r="75" spans="2:7" ht="15" customHeight="1" outlineLevel="1" x14ac:dyDescent="0.3">
      <c r="B75" s="48">
        <v>140020</v>
      </c>
      <c r="C75" s="47" t="s">
        <v>64</v>
      </c>
      <c r="D75" s="73"/>
      <c r="E75" s="73"/>
      <c r="F75" s="73"/>
      <c r="G75" s="63">
        <f>(Table14[[#This Row],[Medžiagos ir gaminiai, EUR be PVM]]+Table14[[#This Row],[Mašinų ir mechanizmų darbas, EUR be PVM]]+Table14[[#This Row],[Darbo užmokestis ir pridėtinės išlaidos, EUR be PVM]])</f>
        <v>0</v>
      </c>
    </row>
    <row r="76" spans="2:7" ht="15" customHeight="1" outlineLevel="1" x14ac:dyDescent="0.3">
      <c r="B76" s="48">
        <v>140020</v>
      </c>
      <c r="C76" s="47" t="s">
        <v>65</v>
      </c>
      <c r="D76" s="73"/>
      <c r="E76" s="73"/>
      <c r="F76" s="73"/>
      <c r="G76" s="63">
        <f>(Table14[[#This Row],[Medžiagos ir gaminiai, EUR be PVM]]+Table14[[#This Row],[Mašinų ir mechanizmų darbas, EUR be PVM]]+Table14[[#This Row],[Darbo užmokestis ir pridėtinės išlaidos, EUR be PVM]])</f>
        <v>0</v>
      </c>
    </row>
    <row r="77" spans="2:7" ht="15" customHeight="1" outlineLevel="1" x14ac:dyDescent="0.3">
      <c r="B77" s="48">
        <v>140020</v>
      </c>
      <c r="C77" s="47" t="s">
        <v>43</v>
      </c>
      <c r="D77" s="73"/>
      <c r="E77" s="73"/>
      <c r="F77" s="73"/>
      <c r="G77" s="63">
        <f>(Table14[[#This Row],[Medžiagos ir gaminiai, EUR be PVM]]+Table14[[#This Row],[Mašinų ir mechanizmų darbas, EUR be PVM]]+Table14[[#This Row],[Darbo užmokestis ir pridėtinės išlaidos, EUR be PVM]])</f>
        <v>0</v>
      </c>
    </row>
    <row r="78" spans="2:7" ht="15" customHeight="1" outlineLevel="1" x14ac:dyDescent="0.3">
      <c r="B78" s="48">
        <v>140020</v>
      </c>
      <c r="C78" s="47" t="s">
        <v>44</v>
      </c>
      <c r="D78" s="73"/>
      <c r="E78" s="73"/>
      <c r="F78" s="73"/>
      <c r="G78" s="63">
        <f>(Table14[[#This Row],[Medžiagos ir gaminiai, EUR be PVM]]+Table14[[#This Row],[Mašinų ir mechanizmų darbas, EUR be PVM]]+Table14[[#This Row],[Darbo užmokestis ir pridėtinės išlaidos, EUR be PVM]])</f>
        <v>0</v>
      </c>
    </row>
    <row r="79" spans="2:7" ht="15" customHeight="1" outlineLevel="1" x14ac:dyDescent="0.3">
      <c r="B79" s="48">
        <v>140020</v>
      </c>
      <c r="C79" s="47" t="s">
        <v>45</v>
      </c>
      <c r="D79" s="73"/>
      <c r="E79" s="73"/>
      <c r="F79" s="73"/>
      <c r="G79" s="63">
        <f>(Table14[[#This Row],[Medžiagos ir gaminiai, EUR be PVM]]+Table14[[#This Row],[Mašinų ir mechanizmų darbas, EUR be PVM]]+Table14[[#This Row],[Darbo užmokestis ir pridėtinės išlaidos, EUR be PVM]])</f>
        <v>0</v>
      </c>
    </row>
    <row r="80" spans="2:7" ht="15" customHeight="1" outlineLevel="1" x14ac:dyDescent="0.3">
      <c r="B80" s="48">
        <v>140020</v>
      </c>
      <c r="C80" s="47" t="s">
        <v>46</v>
      </c>
      <c r="D80" s="73"/>
      <c r="E80" s="73"/>
      <c r="F80" s="73"/>
      <c r="G80" s="63">
        <f>(Table14[[#This Row],[Medžiagos ir gaminiai, EUR be PVM]]+Table14[[#This Row],[Mašinų ir mechanizmų darbas, EUR be PVM]]+Table14[[#This Row],[Darbo užmokestis ir pridėtinės išlaidos, EUR be PVM]])</f>
        <v>0</v>
      </c>
    </row>
    <row r="81" spans="2:7" ht="28.8" outlineLevel="1" x14ac:dyDescent="0.3">
      <c r="B81" s="48">
        <v>140020</v>
      </c>
      <c r="C81" s="47" t="s">
        <v>47</v>
      </c>
      <c r="D81" s="73"/>
      <c r="E81" s="73"/>
      <c r="F81" s="73"/>
      <c r="G81" s="63">
        <f>(Table14[[#This Row],[Medžiagos ir gaminiai, EUR be PVM]]+Table14[[#This Row],[Mašinų ir mechanizmų darbas, EUR be PVM]]+Table14[[#This Row],[Darbo užmokestis ir pridėtinės išlaidos, EUR be PVM]])</f>
        <v>0</v>
      </c>
    </row>
    <row r="82" spans="2:7" ht="28.8" outlineLevel="1" x14ac:dyDescent="0.3">
      <c r="B82" s="48">
        <v>140020</v>
      </c>
      <c r="C82" s="47" t="s">
        <v>48</v>
      </c>
      <c r="D82" s="73"/>
      <c r="E82" s="73"/>
      <c r="F82" s="73"/>
      <c r="G82" s="63">
        <f>(Table14[[#This Row],[Medžiagos ir gaminiai, EUR be PVM]]+Table14[[#This Row],[Mašinų ir mechanizmų darbas, EUR be PVM]]+Table14[[#This Row],[Darbo užmokestis ir pridėtinės išlaidos, EUR be PVM]])</f>
        <v>0</v>
      </c>
    </row>
    <row r="83" spans="2:7" ht="15" customHeight="1" outlineLevel="1" x14ac:dyDescent="0.3">
      <c r="B83" s="44">
        <v>140030</v>
      </c>
      <c r="C83" s="45" t="s">
        <v>66</v>
      </c>
      <c r="D83" s="64">
        <f>SUM(D84:D91)</f>
        <v>0</v>
      </c>
      <c r="E83" s="64">
        <f t="shared" ref="E83:G83" si="11">SUM(E84:E91)</f>
        <v>0</v>
      </c>
      <c r="F83" s="64">
        <f t="shared" si="11"/>
        <v>0</v>
      </c>
      <c r="G83" s="64">
        <f t="shared" si="11"/>
        <v>0</v>
      </c>
    </row>
    <row r="84" spans="2:7" ht="15" customHeight="1" outlineLevel="1" x14ac:dyDescent="0.3">
      <c r="B84" s="48">
        <v>140030</v>
      </c>
      <c r="C84" s="47" t="s">
        <v>67</v>
      </c>
      <c r="D84" s="73"/>
      <c r="E84" s="73"/>
      <c r="F84" s="73"/>
      <c r="G84" s="63">
        <f>(Table14[[#This Row],[Medžiagos ir gaminiai, EUR be PVM]]+Table14[[#This Row],[Mašinų ir mechanizmų darbas, EUR be PVM]]+Table14[[#This Row],[Darbo užmokestis ir pridėtinės išlaidos, EUR be PVM]])</f>
        <v>0</v>
      </c>
    </row>
    <row r="85" spans="2:7" ht="15" customHeight="1" outlineLevel="1" x14ac:dyDescent="0.3">
      <c r="B85" s="48">
        <v>140030</v>
      </c>
      <c r="C85" s="47" t="s">
        <v>68</v>
      </c>
      <c r="D85" s="73"/>
      <c r="E85" s="73"/>
      <c r="F85" s="73"/>
      <c r="G85" s="63">
        <f>(Table14[[#This Row],[Medžiagos ir gaminiai, EUR be PVM]]+Table14[[#This Row],[Mašinų ir mechanizmų darbas, EUR be PVM]]+Table14[[#This Row],[Darbo užmokestis ir pridėtinės išlaidos, EUR be PVM]])</f>
        <v>0</v>
      </c>
    </row>
    <row r="86" spans="2:7" ht="15" customHeight="1" outlineLevel="1" x14ac:dyDescent="0.3">
      <c r="B86" s="48">
        <v>140030</v>
      </c>
      <c r="C86" s="47" t="s">
        <v>69</v>
      </c>
      <c r="D86" s="73"/>
      <c r="E86" s="73"/>
      <c r="F86" s="73"/>
      <c r="G86" s="63">
        <f>(Table14[[#This Row],[Medžiagos ir gaminiai, EUR be PVM]]+Table14[[#This Row],[Mašinų ir mechanizmų darbas, EUR be PVM]]+Table14[[#This Row],[Darbo užmokestis ir pridėtinės išlaidos, EUR be PVM]])</f>
        <v>0</v>
      </c>
    </row>
    <row r="87" spans="2:7" ht="15" customHeight="1" outlineLevel="1" x14ac:dyDescent="0.3">
      <c r="B87" s="48">
        <v>140030</v>
      </c>
      <c r="C87" s="47" t="s">
        <v>70</v>
      </c>
      <c r="D87" s="73"/>
      <c r="E87" s="73"/>
      <c r="F87" s="73"/>
      <c r="G87" s="63">
        <f>(Table14[[#This Row],[Medžiagos ir gaminiai, EUR be PVM]]+Table14[[#This Row],[Mašinų ir mechanizmų darbas, EUR be PVM]]+Table14[[#This Row],[Darbo užmokestis ir pridėtinės išlaidos, EUR be PVM]])</f>
        <v>0</v>
      </c>
    </row>
    <row r="88" spans="2:7" ht="15" customHeight="1" outlineLevel="1" x14ac:dyDescent="0.3">
      <c r="B88" s="48">
        <v>140030</v>
      </c>
      <c r="C88" s="47" t="s">
        <v>71</v>
      </c>
      <c r="D88" s="73"/>
      <c r="E88" s="73"/>
      <c r="F88" s="73"/>
      <c r="G88" s="63">
        <f>(Table14[[#This Row],[Medžiagos ir gaminiai, EUR be PVM]]+Table14[[#This Row],[Mašinų ir mechanizmų darbas, EUR be PVM]]+Table14[[#This Row],[Darbo užmokestis ir pridėtinės išlaidos, EUR be PVM]])</f>
        <v>0</v>
      </c>
    </row>
    <row r="89" spans="2:7" ht="15" customHeight="1" outlineLevel="1" x14ac:dyDescent="0.3">
      <c r="B89" s="48">
        <v>140030</v>
      </c>
      <c r="C89" s="47" t="s">
        <v>72</v>
      </c>
      <c r="D89" s="73"/>
      <c r="E89" s="73"/>
      <c r="F89" s="73"/>
      <c r="G89" s="63">
        <f>(Table14[[#This Row],[Medžiagos ir gaminiai, EUR be PVM]]+Table14[[#This Row],[Mašinų ir mechanizmų darbas, EUR be PVM]]+Table14[[#This Row],[Darbo užmokestis ir pridėtinės išlaidos, EUR be PVM]])</f>
        <v>0</v>
      </c>
    </row>
    <row r="90" spans="2:7" ht="15" customHeight="1" outlineLevel="1" x14ac:dyDescent="0.3">
      <c r="B90" s="48">
        <v>140030</v>
      </c>
      <c r="C90" s="47" t="s">
        <v>73</v>
      </c>
      <c r="D90" s="73"/>
      <c r="E90" s="73"/>
      <c r="F90" s="73"/>
      <c r="G90" s="63">
        <f>(Table14[[#This Row],[Medžiagos ir gaminiai, EUR be PVM]]+Table14[[#This Row],[Mašinų ir mechanizmų darbas, EUR be PVM]]+Table14[[#This Row],[Darbo užmokestis ir pridėtinės išlaidos, EUR be PVM]])</f>
        <v>0</v>
      </c>
    </row>
    <row r="91" spans="2:7" ht="15" customHeight="1" outlineLevel="1" x14ac:dyDescent="0.3">
      <c r="B91" s="48">
        <v>140030</v>
      </c>
      <c r="C91" s="47" t="s">
        <v>74</v>
      </c>
      <c r="D91" s="73"/>
      <c r="E91" s="73"/>
      <c r="F91" s="73"/>
      <c r="G91" s="63">
        <f>(Table14[[#This Row],[Medžiagos ir gaminiai, EUR be PVM]]+Table14[[#This Row],[Mašinų ir mechanizmų darbas, EUR be PVM]]+Table14[[#This Row],[Darbo užmokestis ir pridėtinės išlaidos, EUR be PVM]])</f>
        <v>0</v>
      </c>
    </row>
    <row r="92" spans="2:7" ht="15" customHeight="1" outlineLevel="1" x14ac:dyDescent="0.3">
      <c r="B92" s="44">
        <v>140040</v>
      </c>
      <c r="C92" s="45" t="s">
        <v>75</v>
      </c>
      <c r="D92" s="64">
        <f>SUM(D93:D95)</f>
        <v>0</v>
      </c>
      <c r="E92" s="64">
        <f t="shared" ref="E92:G92" si="12">SUM(E93:E95)</f>
        <v>0</v>
      </c>
      <c r="F92" s="64">
        <f t="shared" si="12"/>
        <v>0</v>
      </c>
      <c r="G92" s="64">
        <f t="shared" si="12"/>
        <v>0</v>
      </c>
    </row>
    <row r="93" spans="2:7" outlineLevel="1" x14ac:dyDescent="0.3">
      <c r="B93" s="49">
        <v>140040</v>
      </c>
      <c r="C93" s="50" t="s">
        <v>76</v>
      </c>
      <c r="D93" s="73"/>
      <c r="E93" s="73"/>
      <c r="F93" s="73"/>
      <c r="G93" s="63">
        <f>(Table14[[#This Row],[Medžiagos ir gaminiai, EUR be PVM]]+Table14[[#This Row],[Mašinų ir mechanizmų darbas, EUR be PVM]]+Table14[[#This Row],[Darbo užmokestis ir pridėtinės išlaidos, EUR be PVM]])</f>
        <v>0</v>
      </c>
    </row>
    <row r="94" spans="2:7" outlineLevel="1" x14ac:dyDescent="0.3">
      <c r="B94" s="49">
        <v>140040</v>
      </c>
      <c r="C94" s="47" t="s">
        <v>77</v>
      </c>
      <c r="D94" s="73"/>
      <c r="E94" s="73"/>
      <c r="F94" s="73"/>
      <c r="G94" s="63">
        <f>(Table14[[#This Row],[Medžiagos ir gaminiai, EUR be PVM]]+Table14[[#This Row],[Mašinų ir mechanizmų darbas, EUR be PVM]]+Table14[[#This Row],[Darbo užmokestis ir pridėtinės išlaidos, EUR be PVM]])</f>
        <v>0</v>
      </c>
    </row>
    <row r="95" spans="2:7" ht="15" customHeight="1" outlineLevel="1" x14ac:dyDescent="0.3">
      <c r="B95" s="49">
        <v>140040</v>
      </c>
      <c r="C95" s="47" t="s">
        <v>78</v>
      </c>
      <c r="D95" s="73"/>
      <c r="E95" s="73"/>
      <c r="F95" s="73"/>
      <c r="G95" s="63">
        <f>(Table14[[#This Row],[Medžiagos ir gaminiai, EUR be PVM]]+Table14[[#This Row],[Mašinų ir mechanizmų darbas, EUR be PVM]]+Table14[[#This Row],[Darbo užmokestis ir pridėtinės išlaidos, EUR be PVM]])</f>
        <v>0</v>
      </c>
    </row>
    <row r="96" spans="2:7" ht="30" customHeight="1" x14ac:dyDescent="0.3">
      <c r="B96" s="51">
        <v>150000</v>
      </c>
      <c r="C96" s="52" t="s">
        <v>79</v>
      </c>
      <c r="D96" s="65">
        <f>SUM(D97+D115+D117+D119+D122)</f>
        <v>0</v>
      </c>
      <c r="E96" s="65">
        <f t="shared" ref="E96:G96" si="13">SUM(E97+E115+E117+E119+E122)</f>
        <v>0</v>
      </c>
      <c r="F96" s="65">
        <f t="shared" si="13"/>
        <v>0</v>
      </c>
      <c r="G96" s="65">
        <f t="shared" si="13"/>
        <v>0</v>
      </c>
    </row>
    <row r="97" spans="2:7" ht="15" customHeight="1" outlineLevel="1" x14ac:dyDescent="0.3">
      <c r="B97" s="44">
        <v>150010</v>
      </c>
      <c r="C97" s="45" t="s">
        <v>80</v>
      </c>
      <c r="D97" s="64">
        <f>SUM(D98:D114)</f>
        <v>0</v>
      </c>
      <c r="E97" s="64">
        <f t="shared" ref="E97:G97" si="14">SUM(E98:E114)</f>
        <v>0</v>
      </c>
      <c r="F97" s="64">
        <f t="shared" si="14"/>
        <v>0</v>
      </c>
      <c r="G97" s="64">
        <f t="shared" si="14"/>
        <v>0</v>
      </c>
    </row>
    <row r="98" spans="2:7" outlineLevel="1" x14ac:dyDescent="0.3">
      <c r="B98" s="49">
        <v>150010</v>
      </c>
      <c r="C98" s="47" t="s">
        <v>81</v>
      </c>
      <c r="D98" s="73"/>
      <c r="E98" s="73"/>
      <c r="F98" s="73"/>
      <c r="G98" s="63">
        <f>(Table14[[#This Row],[Medžiagos ir gaminiai, EUR be PVM]]+Table14[[#This Row],[Mašinų ir mechanizmų darbas, EUR be PVM]]+Table14[[#This Row],[Darbo užmokestis ir pridėtinės išlaidos, EUR be PVM]])</f>
        <v>0</v>
      </c>
    </row>
    <row r="99" spans="2:7" outlineLevel="1" x14ac:dyDescent="0.3">
      <c r="B99" s="49">
        <v>150010</v>
      </c>
      <c r="C99" s="47" t="s">
        <v>82</v>
      </c>
      <c r="D99" s="73"/>
      <c r="E99" s="73"/>
      <c r="F99" s="73"/>
      <c r="G99" s="63">
        <f>(Table14[[#This Row],[Medžiagos ir gaminiai, EUR be PVM]]+Table14[[#This Row],[Mašinų ir mechanizmų darbas, EUR be PVM]]+Table14[[#This Row],[Darbo užmokestis ir pridėtinės išlaidos, EUR be PVM]])</f>
        <v>0</v>
      </c>
    </row>
    <row r="100" spans="2:7" outlineLevel="1" x14ac:dyDescent="0.3">
      <c r="B100" s="49">
        <v>150010</v>
      </c>
      <c r="C100" s="47" t="s">
        <v>83</v>
      </c>
      <c r="D100" s="73"/>
      <c r="E100" s="73"/>
      <c r="F100" s="73"/>
      <c r="G100" s="63">
        <f>(Table14[[#This Row],[Medžiagos ir gaminiai, EUR be PVM]]+Table14[[#This Row],[Mašinų ir mechanizmų darbas, EUR be PVM]]+Table14[[#This Row],[Darbo užmokestis ir pridėtinės išlaidos, EUR be PVM]])</f>
        <v>0</v>
      </c>
    </row>
    <row r="101" spans="2:7" ht="15" customHeight="1" outlineLevel="1" x14ac:dyDescent="0.3">
      <c r="B101" s="53">
        <v>150010</v>
      </c>
      <c r="C101" s="54" t="s">
        <v>84</v>
      </c>
      <c r="D101" s="73"/>
      <c r="E101" s="73"/>
      <c r="F101" s="73"/>
      <c r="G101" s="63">
        <f>(Table14[[#This Row],[Medžiagos ir gaminiai, EUR be PVM]]+Table14[[#This Row],[Mašinų ir mechanizmų darbas, EUR be PVM]]+Table14[[#This Row],[Darbo užmokestis ir pridėtinės išlaidos, EUR be PVM]])</f>
        <v>0</v>
      </c>
    </row>
    <row r="102" spans="2:7" ht="15" customHeight="1" outlineLevel="1" x14ac:dyDescent="0.3">
      <c r="B102" s="53">
        <v>150010</v>
      </c>
      <c r="C102" s="54" t="s">
        <v>85</v>
      </c>
      <c r="D102" s="73"/>
      <c r="E102" s="73"/>
      <c r="F102" s="73"/>
      <c r="G102" s="63">
        <f>(Table14[[#This Row],[Medžiagos ir gaminiai, EUR be PVM]]+Table14[[#This Row],[Mašinų ir mechanizmų darbas, EUR be PVM]]+Table14[[#This Row],[Darbo užmokestis ir pridėtinės išlaidos, EUR be PVM]])</f>
        <v>0</v>
      </c>
    </row>
    <row r="103" spans="2:7" ht="30" customHeight="1" outlineLevel="1" x14ac:dyDescent="0.3">
      <c r="B103" s="49">
        <v>150010</v>
      </c>
      <c r="C103" s="47" t="s">
        <v>86</v>
      </c>
      <c r="D103" s="73"/>
      <c r="E103" s="73"/>
      <c r="F103" s="73"/>
      <c r="G103" s="63">
        <f>(Table14[[#This Row],[Medžiagos ir gaminiai, EUR be PVM]]+Table14[[#This Row],[Mašinų ir mechanizmų darbas, EUR be PVM]]+Table14[[#This Row],[Darbo užmokestis ir pridėtinės išlaidos, EUR be PVM]])</f>
        <v>0</v>
      </c>
    </row>
    <row r="104" spans="2:7" ht="30" customHeight="1" outlineLevel="1" x14ac:dyDescent="0.3">
      <c r="B104" s="49">
        <v>150010</v>
      </c>
      <c r="C104" s="47" t="s">
        <v>87</v>
      </c>
      <c r="D104" s="73"/>
      <c r="E104" s="73"/>
      <c r="F104" s="73"/>
      <c r="G104" s="63">
        <f>(Table14[[#This Row],[Medžiagos ir gaminiai, EUR be PVM]]+Table14[[#This Row],[Mašinų ir mechanizmų darbas, EUR be PVM]]+Table14[[#This Row],[Darbo užmokestis ir pridėtinės išlaidos, EUR be PVM]])</f>
        <v>0</v>
      </c>
    </row>
    <row r="105" spans="2:7" ht="30" customHeight="1" outlineLevel="1" x14ac:dyDescent="0.3">
      <c r="B105" s="49">
        <v>150010</v>
      </c>
      <c r="C105" s="47" t="s">
        <v>88</v>
      </c>
      <c r="D105" s="73"/>
      <c r="E105" s="73"/>
      <c r="F105" s="73"/>
      <c r="G105" s="63">
        <f>(Table14[[#This Row],[Medžiagos ir gaminiai, EUR be PVM]]+Table14[[#This Row],[Mašinų ir mechanizmų darbas, EUR be PVM]]+Table14[[#This Row],[Darbo užmokestis ir pridėtinės išlaidos, EUR be PVM]])</f>
        <v>0</v>
      </c>
    </row>
    <row r="106" spans="2:7" ht="30" customHeight="1" outlineLevel="1" x14ac:dyDescent="0.3">
      <c r="B106" s="49">
        <v>150010</v>
      </c>
      <c r="C106" s="47" t="s">
        <v>89</v>
      </c>
      <c r="D106" s="73"/>
      <c r="E106" s="73"/>
      <c r="F106" s="73"/>
      <c r="G106" s="63">
        <f>(Table14[[#This Row],[Medžiagos ir gaminiai, EUR be PVM]]+Table14[[#This Row],[Mašinų ir mechanizmų darbas, EUR be PVM]]+Table14[[#This Row],[Darbo užmokestis ir pridėtinės išlaidos, EUR be PVM]])</f>
        <v>0</v>
      </c>
    </row>
    <row r="107" spans="2:7" ht="30" customHeight="1" outlineLevel="1" x14ac:dyDescent="0.3">
      <c r="B107" s="49">
        <v>150010</v>
      </c>
      <c r="C107" s="47" t="s">
        <v>90</v>
      </c>
      <c r="D107" s="73"/>
      <c r="E107" s="73"/>
      <c r="F107" s="73"/>
      <c r="G107" s="63">
        <f>(Table14[[#This Row],[Medžiagos ir gaminiai, EUR be PVM]]+Table14[[#This Row],[Mašinų ir mechanizmų darbas, EUR be PVM]]+Table14[[#This Row],[Darbo užmokestis ir pridėtinės išlaidos, EUR be PVM]])</f>
        <v>0</v>
      </c>
    </row>
    <row r="108" spans="2:7" ht="30" customHeight="1" outlineLevel="1" x14ac:dyDescent="0.3">
      <c r="B108" s="49">
        <v>150010</v>
      </c>
      <c r="C108" s="47" t="s">
        <v>91</v>
      </c>
      <c r="D108" s="73"/>
      <c r="E108" s="73"/>
      <c r="F108" s="73"/>
      <c r="G108" s="63">
        <f>(Table14[[#This Row],[Medžiagos ir gaminiai, EUR be PVM]]+Table14[[#This Row],[Mašinų ir mechanizmų darbas, EUR be PVM]]+Table14[[#This Row],[Darbo užmokestis ir pridėtinės išlaidos, EUR be PVM]])</f>
        <v>0</v>
      </c>
    </row>
    <row r="109" spans="2:7" ht="15" customHeight="1" outlineLevel="1" x14ac:dyDescent="0.3">
      <c r="B109" s="55">
        <v>150010</v>
      </c>
      <c r="C109" s="56" t="s">
        <v>92</v>
      </c>
      <c r="D109" s="73"/>
      <c r="E109" s="73"/>
      <c r="F109" s="73"/>
      <c r="G109" s="63">
        <f>(Table14[[#This Row],[Medžiagos ir gaminiai, EUR be PVM]]+Table14[[#This Row],[Mašinų ir mechanizmų darbas, EUR be PVM]]+Table14[[#This Row],[Darbo užmokestis ir pridėtinės išlaidos, EUR be PVM]])</f>
        <v>0</v>
      </c>
    </row>
    <row r="110" spans="2:7" ht="15" customHeight="1" outlineLevel="1" x14ac:dyDescent="0.3">
      <c r="B110" s="55">
        <v>150010</v>
      </c>
      <c r="C110" s="56" t="s">
        <v>93</v>
      </c>
      <c r="D110" s="73"/>
      <c r="E110" s="73"/>
      <c r="F110" s="73"/>
      <c r="G110" s="63">
        <f>(Table14[[#This Row],[Medžiagos ir gaminiai, EUR be PVM]]+Table14[[#This Row],[Mašinų ir mechanizmų darbas, EUR be PVM]]+Table14[[#This Row],[Darbo užmokestis ir pridėtinės išlaidos, EUR be PVM]])</f>
        <v>0</v>
      </c>
    </row>
    <row r="111" spans="2:7" ht="15" customHeight="1" outlineLevel="1" x14ac:dyDescent="0.3">
      <c r="B111" s="49">
        <v>150010</v>
      </c>
      <c r="C111" s="47" t="s">
        <v>94</v>
      </c>
      <c r="D111" s="73"/>
      <c r="E111" s="73"/>
      <c r="F111" s="73"/>
      <c r="G111" s="63">
        <f>(Table14[[#This Row],[Medžiagos ir gaminiai, EUR be PVM]]+Table14[[#This Row],[Mašinų ir mechanizmų darbas, EUR be PVM]]+Table14[[#This Row],[Darbo užmokestis ir pridėtinės išlaidos, EUR be PVM]])</f>
        <v>0</v>
      </c>
    </row>
    <row r="112" spans="2:7" ht="15" customHeight="1" outlineLevel="1" x14ac:dyDescent="0.3">
      <c r="B112" s="49">
        <v>150010</v>
      </c>
      <c r="C112" s="47" t="s">
        <v>95</v>
      </c>
      <c r="D112" s="73"/>
      <c r="E112" s="73"/>
      <c r="F112" s="73"/>
      <c r="G112" s="63">
        <f>(Table14[[#This Row],[Medžiagos ir gaminiai, EUR be PVM]]+Table14[[#This Row],[Mašinų ir mechanizmų darbas, EUR be PVM]]+Table14[[#This Row],[Darbo užmokestis ir pridėtinės išlaidos, EUR be PVM]])</f>
        <v>0</v>
      </c>
    </row>
    <row r="113" spans="2:14" ht="15" customHeight="1" outlineLevel="1" x14ac:dyDescent="0.3">
      <c r="B113" s="57">
        <v>150010</v>
      </c>
      <c r="C113" s="56" t="s">
        <v>96</v>
      </c>
      <c r="D113" s="73"/>
      <c r="E113" s="73"/>
      <c r="F113" s="73"/>
      <c r="G113" s="63">
        <f>(Table14[[#This Row],[Medžiagos ir gaminiai, EUR be PVM]]+Table14[[#This Row],[Mašinų ir mechanizmų darbas, EUR be PVM]]+Table14[[#This Row],[Darbo užmokestis ir pridėtinės išlaidos, EUR be PVM]])</f>
        <v>0</v>
      </c>
    </row>
    <row r="114" spans="2:14" ht="15" customHeight="1" outlineLevel="1" x14ac:dyDescent="0.3">
      <c r="B114" s="57">
        <v>150010</v>
      </c>
      <c r="C114" s="56" t="s">
        <v>97</v>
      </c>
      <c r="D114" s="73"/>
      <c r="E114" s="73"/>
      <c r="F114" s="73"/>
      <c r="G114" s="63">
        <f>(Table14[[#This Row],[Medžiagos ir gaminiai, EUR be PVM]]+Table14[[#This Row],[Mašinų ir mechanizmų darbas, EUR be PVM]]+Table14[[#This Row],[Darbo užmokestis ir pridėtinės išlaidos, EUR be PVM]])</f>
        <v>0</v>
      </c>
    </row>
    <row r="115" spans="2:14" ht="15" customHeight="1" outlineLevel="1" x14ac:dyDescent="0.3">
      <c r="B115" s="44">
        <v>150050</v>
      </c>
      <c r="C115" s="45" t="s">
        <v>98</v>
      </c>
      <c r="D115" s="64">
        <f>SUM(D116)</f>
        <v>0</v>
      </c>
      <c r="E115" s="64">
        <f t="shared" ref="E115:G115" si="15">SUM(E116)</f>
        <v>0</v>
      </c>
      <c r="F115" s="64">
        <f t="shared" si="15"/>
        <v>0</v>
      </c>
      <c r="G115" s="64">
        <f t="shared" si="15"/>
        <v>0</v>
      </c>
    </row>
    <row r="116" spans="2:14" s="24" customFormat="1" ht="15" customHeight="1" outlineLevel="1" x14ac:dyDescent="0.3">
      <c r="B116" s="48">
        <v>150050</v>
      </c>
      <c r="C116" s="58" t="s">
        <v>99</v>
      </c>
      <c r="D116" s="73"/>
      <c r="E116" s="73"/>
      <c r="F116" s="73"/>
      <c r="G116" s="63">
        <f>(Table14[[#This Row],[Medžiagos ir gaminiai, EUR be PVM]]+Table14[[#This Row],[Mašinų ir mechanizmų darbas, EUR be PVM]]+Table14[[#This Row],[Darbo užmokestis ir pridėtinės išlaidos, EUR be PVM]])</f>
        <v>0</v>
      </c>
      <c r="J116" s="23"/>
      <c r="N116" s="23"/>
    </row>
    <row r="117" spans="2:14" ht="15" customHeight="1" outlineLevel="1" x14ac:dyDescent="0.3">
      <c r="B117" s="44">
        <v>150060</v>
      </c>
      <c r="C117" s="45" t="s">
        <v>100</v>
      </c>
      <c r="D117" s="64">
        <f>SUM(D118)</f>
        <v>0</v>
      </c>
      <c r="E117" s="64">
        <f t="shared" ref="E117:G117" si="16">SUM(E118)</f>
        <v>0</v>
      </c>
      <c r="F117" s="64">
        <f t="shared" si="16"/>
        <v>0</v>
      </c>
      <c r="G117" s="64">
        <f t="shared" si="16"/>
        <v>0</v>
      </c>
      <c r="N117" s="24"/>
    </row>
    <row r="118" spans="2:14" s="24" customFormat="1" ht="15" customHeight="1" outlineLevel="1" x14ac:dyDescent="0.3">
      <c r="B118" s="48">
        <v>150060</v>
      </c>
      <c r="C118" s="47" t="s">
        <v>101</v>
      </c>
      <c r="D118" s="73"/>
      <c r="E118" s="73"/>
      <c r="F118" s="73"/>
      <c r="G118" s="63">
        <f>(Table14[[#This Row],[Medžiagos ir gaminiai, EUR be PVM]]+Table14[[#This Row],[Mašinų ir mechanizmų darbas, EUR be PVM]]+Table14[[#This Row],[Darbo užmokestis ir pridėtinės išlaidos, EUR be PVM]])</f>
        <v>0</v>
      </c>
      <c r="N118" s="23"/>
    </row>
    <row r="119" spans="2:14" ht="15" customHeight="1" outlineLevel="1" x14ac:dyDescent="0.3">
      <c r="B119" s="44">
        <v>150070</v>
      </c>
      <c r="C119" s="45" t="s">
        <v>102</v>
      </c>
      <c r="D119" s="64">
        <f>SUM(D120:D121)</f>
        <v>0</v>
      </c>
      <c r="E119" s="64">
        <f t="shared" ref="E119:G119" si="17">SUM(E120:E121)</f>
        <v>0</v>
      </c>
      <c r="F119" s="64">
        <f t="shared" si="17"/>
        <v>0</v>
      </c>
      <c r="G119" s="64">
        <f t="shared" si="17"/>
        <v>0</v>
      </c>
      <c r="N119" s="24"/>
    </row>
    <row r="120" spans="2:14" s="24" customFormat="1" ht="15" customHeight="1" outlineLevel="1" x14ac:dyDescent="0.3">
      <c r="B120" s="48">
        <v>150070</v>
      </c>
      <c r="C120" s="47" t="s">
        <v>103</v>
      </c>
      <c r="D120" s="73"/>
      <c r="E120" s="73"/>
      <c r="F120" s="73"/>
      <c r="G120" s="63">
        <f>(Table14[[#This Row],[Medžiagos ir gaminiai, EUR be PVM]]+Table14[[#This Row],[Mašinų ir mechanizmų darbas, EUR be PVM]]+Table14[[#This Row],[Darbo užmokestis ir pridėtinės išlaidos, EUR be PVM]])</f>
        <v>0</v>
      </c>
      <c r="N120" s="23"/>
    </row>
    <row r="121" spans="2:14" ht="15" customHeight="1" outlineLevel="1" x14ac:dyDescent="0.3">
      <c r="B121" s="49">
        <v>150070</v>
      </c>
      <c r="C121" s="47" t="s">
        <v>104</v>
      </c>
      <c r="D121" s="73"/>
      <c r="E121" s="73"/>
      <c r="F121" s="73"/>
      <c r="G121" s="63">
        <f>(Table14[[#This Row],[Medžiagos ir gaminiai, EUR be PVM]]+Table14[[#This Row],[Mašinų ir mechanizmų darbas, EUR be PVM]]+Table14[[#This Row],[Darbo užmokestis ir pridėtinės išlaidos, EUR be PVM]])</f>
        <v>0</v>
      </c>
      <c r="N121" s="24"/>
    </row>
    <row r="122" spans="2:14" ht="15" customHeight="1" outlineLevel="1" x14ac:dyDescent="0.3">
      <c r="B122" s="44">
        <v>150090</v>
      </c>
      <c r="C122" s="45" t="s">
        <v>105</v>
      </c>
      <c r="D122" s="64">
        <f>SUM(D123)</f>
        <v>0</v>
      </c>
      <c r="E122" s="64">
        <f t="shared" ref="E122:G122" si="18">SUM(E123)</f>
        <v>0</v>
      </c>
      <c r="F122" s="64">
        <f t="shared" si="18"/>
        <v>0</v>
      </c>
      <c r="G122" s="64">
        <f t="shared" si="18"/>
        <v>0</v>
      </c>
    </row>
    <row r="123" spans="2:14" s="24" customFormat="1" outlineLevel="1" x14ac:dyDescent="0.3">
      <c r="B123" s="48">
        <v>150090</v>
      </c>
      <c r="C123" s="47" t="s">
        <v>106</v>
      </c>
      <c r="D123" s="73"/>
      <c r="E123" s="73"/>
      <c r="F123" s="73"/>
      <c r="G123" s="63">
        <f>(Table14[[#This Row],[Medžiagos ir gaminiai, EUR be PVM]]+Table14[[#This Row],[Mašinų ir mechanizmų darbas, EUR be PVM]]+Table14[[#This Row],[Darbo užmokestis ir pridėtinės išlaidos, EUR be PVM]])</f>
        <v>0</v>
      </c>
      <c r="N123" s="23"/>
    </row>
    <row r="124" spans="2:14" x14ac:dyDescent="0.3">
      <c r="B124" s="36">
        <v>160000</v>
      </c>
      <c r="C124" s="42" t="s">
        <v>107</v>
      </c>
      <c r="D124" s="65">
        <f>SUM(D125+D128)</f>
        <v>0</v>
      </c>
      <c r="E124" s="65">
        <f t="shared" ref="E124:G124" si="19">SUM(E125+E128)</f>
        <v>0</v>
      </c>
      <c r="F124" s="65">
        <f t="shared" si="19"/>
        <v>0</v>
      </c>
      <c r="G124" s="65">
        <f t="shared" si="19"/>
        <v>0</v>
      </c>
      <c r="N124" s="24"/>
    </row>
    <row r="125" spans="2:14" ht="15" customHeight="1" outlineLevel="1" x14ac:dyDescent="0.3">
      <c r="B125" s="44">
        <v>160010</v>
      </c>
      <c r="C125" s="45" t="s">
        <v>108</v>
      </c>
      <c r="D125" s="64">
        <f>SUM(D126:D127)</f>
        <v>0</v>
      </c>
      <c r="E125" s="64">
        <f t="shared" ref="E125:G125" si="20">SUM(E126:E127)</f>
        <v>0</v>
      </c>
      <c r="F125" s="64">
        <f t="shared" si="20"/>
        <v>0</v>
      </c>
      <c r="G125" s="64">
        <f t="shared" si="20"/>
        <v>0</v>
      </c>
    </row>
    <row r="126" spans="2:14" outlineLevel="1" x14ac:dyDescent="0.3">
      <c r="B126" s="49">
        <v>160010</v>
      </c>
      <c r="C126" s="47" t="s">
        <v>109</v>
      </c>
      <c r="D126" s="73"/>
      <c r="E126" s="73"/>
      <c r="F126" s="73"/>
      <c r="G126" s="63">
        <f>(Table14[[#This Row],[Medžiagos ir gaminiai, EUR be PVM]]+Table14[[#This Row],[Mašinų ir mechanizmų darbas, EUR be PVM]]+Table14[[#This Row],[Darbo užmokestis ir pridėtinės išlaidos, EUR be PVM]])</f>
        <v>0</v>
      </c>
    </row>
    <row r="127" spans="2:14" outlineLevel="1" x14ac:dyDescent="0.3">
      <c r="B127" s="49">
        <v>160010</v>
      </c>
      <c r="C127" s="47" t="s">
        <v>110</v>
      </c>
      <c r="D127" s="73"/>
      <c r="E127" s="73"/>
      <c r="F127" s="73"/>
      <c r="G127" s="63">
        <f>(Table14[[#This Row],[Medžiagos ir gaminiai, EUR be PVM]]+Table14[[#This Row],[Mašinų ir mechanizmų darbas, EUR be PVM]]+Table14[[#This Row],[Darbo užmokestis ir pridėtinės išlaidos, EUR be PVM]])</f>
        <v>0</v>
      </c>
    </row>
    <row r="128" spans="2:14" ht="15" customHeight="1" outlineLevel="1" x14ac:dyDescent="0.3">
      <c r="B128" s="44">
        <v>160030</v>
      </c>
      <c r="C128" s="45" t="s">
        <v>108</v>
      </c>
      <c r="D128" s="64">
        <f>SUM(D129)</f>
        <v>0</v>
      </c>
      <c r="E128" s="64">
        <f t="shared" ref="E128:G128" si="21">SUM(E129)</f>
        <v>0</v>
      </c>
      <c r="F128" s="64">
        <f t="shared" si="21"/>
        <v>0</v>
      </c>
      <c r="G128" s="64">
        <f t="shared" si="21"/>
        <v>0</v>
      </c>
    </row>
    <row r="129" spans="2:7" outlineLevel="1" x14ac:dyDescent="0.3">
      <c r="B129" s="49">
        <v>160030</v>
      </c>
      <c r="C129" s="47" t="s">
        <v>111</v>
      </c>
      <c r="D129" s="73"/>
      <c r="E129" s="73"/>
      <c r="F129" s="73"/>
      <c r="G129" s="63">
        <f>(Table14[[#This Row],[Medžiagos ir gaminiai, EUR be PVM]]+Table14[[#This Row],[Mašinų ir mechanizmų darbas, EUR be PVM]]+Table14[[#This Row],[Darbo užmokestis ir pridėtinės išlaidos, EUR be PVM]])</f>
        <v>0</v>
      </c>
    </row>
    <row r="130" spans="2:7" x14ac:dyDescent="0.3">
      <c r="B130" s="36">
        <v>170000</v>
      </c>
      <c r="C130" s="42" t="s">
        <v>112</v>
      </c>
      <c r="D130" s="65">
        <f t="shared" ref="D130:G130" si="22">SUM(D131:D132)</f>
        <v>0</v>
      </c>
      <c r="E130" s="65">
        <f t="shared" si="22"/>
        <v>0</v>
      </c>
      <c r="F130" s="65">
        <f t="shared" si="22"/>
        <v>0</v>
      </c>
      <c r="G130" s="65">
        <f t="shared" si="22"/>
        <v>0</v>
      </c>
    </row>
    <row r="131" spans="2:7" outlineLevel="1" x14ac:dyDescent="0.3">
      <c r="B131" s="48">
        <v>170010</v>
      </c>
      <c r="C131" s="47" t="s">
        <v>113</v>
      </c>
      <c r="D131" s="73"/>
      <c r="E131" s="73"/>
      <c r="F131" s="73"/>
      <c r="G131" s="63">
        <f>(Table14[[#This Row],[Medžiagos ir gaminiai, EUR be PVM]]+Table14[[#This Row],[Mašinų ir mechanizmų darbas, EUR be PVM]]+Table14[[#This Row],[Darbo užmokestis ir pridėtinės išlaidos, EUR be PVM]])</f>
        <v>0</v>
      </c>
    </row>
    <row r="132" spans="2:7" outlineLevel="1" x14ac:dyDescent="0.3">
      <c r="B132" s="48">
        <v>170020</v>
      </c>
      <c r="C132" s="47" t="s">
        <v>114</v>
      </c>
      <c r="D132" s="73"/>
      <c r="E132" s="73"/>
      <c r="F132" s="73"/>
      <c r="G132" s="63">
        <f>(Table14[[#This Row],[Medžiagos ir gaminiai, EUR be PVM]]+Table14[[#This Row],[Mašinų ir mechanizmų darbas, EUR be PVM]]+Table14[[#This Row],[Darbo užmokestis ir pridėtinės išlaidos, EUR be PVM]])</f>
        <v>0</v>
      </c>
    </row>
    <row r="133" spans="2:7" x14ac:dyDescent="0.3">
      <c r="B133" s="36">
        <v>190000</v>
      </c>
      <c r="C133" s="42" t="s">
        <v>115</v>
      </c>
      <c r="D133" s="65">
        <f>SUM(D134+D139+D142+D144)</f>
        <v>0</v>
      </c>
      <c r="E133" s="65">
        <f t="shared" ref="E133:G133" si="23">SUM(E134+E139+E142+E144)</f>
        <v>0</v>
      </c>
      <c r="F133" s="65">
        <f t="shared" si="23"/>
        <v>0</v>
      </c>
      <c r="G133" s="65">
        <f t="shared" si="23"/>
        <v>0</v>
      </c>
    </row>
    <row r="134" spans="2:7" ht="15" customHeight="1" outlineLevel="1" x14ac:dyDescent="0.3">
      <c r="B134" s="44">
        <v>190040</v>
      </c>
      <c r="C134" s="45" t="s">
        <v>116</v>
      </c>
      <c r="D134" s="64">
        <f>SUM(D135:D138)</f>
        <v>0</v>
      </c>
      <c r="E134" s="64">
        <f t="shared" ref="E134:G134" si="24">SUM(E135:E138)</f>
        <v>0</v>
      </c>
      <c r="F134" s="64">
        <f t="shared" si="24"/>
        <v>0</v>
      </c>
      <c r="G134" s="64">
        <f t="shared" si="24"/>
        <v>0</v>
      </c>
    </row>
    <row r="135" spans="2:7" outlineLevel="1" x14ac:dyDescent="0.3">
      <c r="B135" s="49">
        <v>190040</v>
      </c>
      <c r="C135" s="47" t="s">
        <v>117</v>
      </c>
      <c r="D135" s="73"/>
      <c r="E135" s="73"/>
      <c r="F135" s="73"/>
      <c r="G135" s="63">
        <f>(Table14[[#This Row],[Medžiagos ir gaminiai, EUR be PVM]]+Table14[[#This Row],[Mašinų ir mechanizmų darbas, EUR be PVM]]+Table14[[#This Row],[Darbo užmokestis ir pridėtinės išlaidos, EUR be PVM]])</f>
        <v>0</v>
      </c>
    </row>
    <row r="136" spans="2:7" outlineLevel="1" x14ac:dyDescent="0.3">
      <c r="B136" s="49">
        <v>190040</v>
      </c>
      <c r="C136" s="47" t="s">
        <v>118</v>
      </c>
      <c r="D136" s="73"/>
      <c r="E136" s="73"/>
      <c r="F136" s="73"/>
      <c r="G136" s="63">
        <f>(Table14[[#This Row],[Medžiagos ir gaminiai, EUR be PVM]]+Table14[[#This Row],[Mašinų ir mechanizmų darbas, EUR be PVM]]+Table14[[#This Row],[Darbo užmokestis ir pridėtinės išlaidos, EUR be PVM]])</f>
        <v>0</v>
      </c>
    </row>
    <row r="137" spans="2:7" outlineLevel="1" x14ac:dyDescent="0.3">
      <c r="B137" s="49">
        <v>190040</v>
      </c>
      <c r="C137" s="47" t="s">
        <v>119</v>
      </c>
      <c r="D137" s="73"/>
      <c r="E137" s="73"/>
      <c r="F137" s="73"/>
      <c r="G137" s="63">
        <f>(Table14[[#This Row],[Medžiagos ir gaminiai, EUR be PVM]]+Table14[[#This Row],[Mašinų ir mechanizmų darbas, EUR be PVM]]+Table14[[#This Row],[Darbo užmokestis ir pridėtinės išlaidos, EUR be PVM]])</f>
        <v>0</v>
      </c>
    </row>
    <row r="138" spans="2:7" outlineLevel="1" x14ac:dyDescent="0.3">
      <c r="B138" s="49">
        <v>190040</v>
      </c>
      <c r="C138" s="47" t="s">
        <v>120</v>
      </c>
      <c r="D138" s="73"/>
      <c r="E138" s="73"/>
      <c r="F138" s="73"/>
      <c r="G138" s="63">
        <f>(Table14[[#This Row],[Medžiagos ir gaminiai, EUR be PVM]]+Table14[[#This Row],[Mašinų ir mechanizmų darbas, EUR be PVM]]+Table14[[#This Row],[Darbo užmokestis ir pridėtinės išlaidos, EUR be PVM]])</f>
        <v>0</v>
      </c>
    </row>
    <row r="139" spans="2:7" ht="15" customHeight="1" outlineLevel="1" x14ac:dyDescent="0.3">
      <c r="B139" s="44">
        <v>190050</v>
      </c>
      <c r="C139" s="45" t="s">
        <v>121</v>
      </c>
      <c r="D139" s="64">
        <f>SUM(D140:D141)</f>
        <v>0</v>
      </c>
      <c r="E139" s="64">
        <f t="shared" ref="E139:G139" si="25">SUM(E140:E141)</f>
        <v>0</v>
      </c>
      <c r="F139" s="64">
        <f t="shared" si="25"/>
        <v>0</v>
      </c>
      <c r="G139" s="64">
        <f t="shared" si="25"/>
        <v>0</v>
      </c>
    </row>
    <row r="140" spans="2:7" outlineLevel="1" x14ac:dyDescent="0.3">
      <c r="B140" s="49">
        <v>190050</v>
      </c>
      <c r="C140" s="47" t="s">
        <v>122</v>
      </c>
      <c r="D140" s="73"/>
      <c r="E140" s="73"/>
      <c r="F140" s="73"/>
      <c r="G140" s="63">
        <f>(Table14[[#This Row],[Medžiagos ir gaminiai, EUR be PVM]]+Table14[[#This Row],[Mašinų ir mechanizmų darbas, EUR be PVM]]+Table14[[#This Row],[Darbo užmokestis ir pridėtinės išlaidos, EUR be PVM]])</f>
        <v>0</v>
      </c>
    </row>
    <row r="141" spans="2:7" outlineLevel="1" x14ac:dyDescent="0.3">
      <c r="B141" s="49">
        <v>190050</v>
      </c>
      <c r="C141" s="47" t="s">
        <v>123</v>
      </c>
      <c r="D141" s="73"/>
      <c r="E141" s="73"/>
      <c r="F141" s="73"/>
      <c r="G141" s="63">
        <f>(Table14[[#This Row],[Medžiagos ir gaminiai, EUR be PVM]]+Table14[[#This Row],[Mašinų ir mechanizmų darbas, EUR be PVM]]+Table14[[#This Row],[Darbo užmokestis ir pridėtinės išlaidos, EUR be PVM]])</f>
        <v>0</v>
      </c>
    </row>
    <row r="142" spans="2:7" ht="15" customHeight="1" outlineLevel="1" x14ac:dyDescent="0.3">
      <c r="B142" s="44">
        <v>190060</v>
      </c>
      <c r="C142" s="45" t="s">
        <v>124</v>
      </c>
      <c r="D142" s="64">
        <f>SUM(D143)</f>
        <v>0</v>
      </c>
      <c r="E142" s="64">
        <f t="shared" ref="E142:G142" si="26">SUM(E143)</f>
        <v>0</v>
      </c>
      <c r="F142" s="64">
        <f t="shared" si="26"/>
        <v>0</v>
      </c>
      <c r="G142" s="64">
        <f t="shared" si="26"/>
        <v>0</v>
      </c>
    </row>
    <row r="143" spans="2:7" outlineLevel="1" x14ac:dyDescent="0.3">
      <c r="B143" s="49">
        <v>190060</v>
      </c>
      <c r="C143" s="47" t="s">
        <v>124</v>
      </c>
      <c r="D143" s="73"/>
      <c r="E143" s="73"/>
      <c r="F143" s="73"/>
      <c r="G143" s="63">
        <f>(Table14[[#This Row],[Medžiagos ir gaminiai, EUR be PVM]]+Table14[[#This Row],[Mašinų ir mechanizmų darbas, EUR be PVM]]+Table14[[#This Row],[Darbo užmokestis ir pridėtinės išlaidos, EUR be PVM]])</f>
        <v>0</v>
      </c>
    </row>
    <row r="144" spans="2:7" ht="15" customHeight="1" outlineLevel="1" x14ac:dyDescent="0.3">
      <c r="B144" s="44">
        <v>190070</v>
      </c>
      <c r="C144" s="45" t="s">
        <v>125</v>
      </c>
      <c r="D144" s="64">
        <f>SUM(D145:D150)</f>
        <v>0</v>
      </c>
      <c r="E144" s="64">
        <f t="shared" ref="E144:G144" si="27">SUM(E145:E150)</f>
        <v>0</v>
      </c>
      <c r="F144" s="64">
        <f t="shared" si="27"/>
        <v>0</v>
      </c>
      <c r="G144" s="64">
        <f t="shared" si="27"/>
        <v>0</v>
      </c>
    </row>
    <row r="145" spans="2:7" ht="16.5" customHeight="1" outlineLevel="1" x14ac:dyDescent="0.3">
      <c r="B145" s="53">
        <v>190070</v>
      </c>
      <c r="C145" s="72" t="s">
        <v>126</v>
      </c>
      <c r="D145" s="73"/>
      <c r="E145" s="73"/>
      <c r="F145" s="73"/>
      <c r="G145" s="66">
        <f>(Table14[[#This Row],[Medžiagos ir gaminiai, EUR be PVM]]+Table14[[#This Row],[Mašinų ir mechanizmų darbas, EUR be PVM]]+Table14[[#This Row],[Darbo užmokestis ir pridėtinės išlaidos, EUR be PVM]])</f>
        <v>0</v>
      </c>
    </row>
    <row r="146" spans="2:7" ht="16.5" customHeight="1" outlineLevel="1" x14ac:dyDescent="0.3">
      <c r="B146" s="53">
        <v>190070</v>
      </c>
      <c r="C146" s="59" t="s">
        <v>127</v>
      </c>
      <c r="D146" s="73"/>
      <c r="E146" s="73"/>
      <c r="F146" s="73"/>
      <c r="G146" s="66">
        <f>(Table14[[#This Row],[Medžiagos ir gaminiai, EUR be PVM]]+Table14[[#This Row],[Mašinų ir mechanizmų darbas, EUR be PVM]]+Table14[[#This Row],[Darbo užmokestis ir pridėtinės išlaidos, EUR be PVM]])</f>
        <v>0</v>
      </c>
    </row>
    <row r="147" spans="2:7" ht="16.5" customHeight="1" outlineLevel="1" x14ac:dyDescent="0.3">
      <c r="B147" s="53">
        <v>190070</v>
      </c>
      <c r="C147" s="59" t="s">
        <v>128</v>
      </c>
      <c r="D147" s="73"/>
      <c r="E147" s="73"/>
      <c r="F147" s="73"/>
      <c r="G147" s="66">
        <f>(Table14[[#This Row],[Medžiagos ir gaminiai, EUR be PVM]]+Table14[[#This Row],[Mašinų ir mechanizmų darbas, EUR be PVM]]+Table14[[#This Row],[Darbo užmokestis ir pridėtinės išlaidos, EUR be PVM]])</f>
        <v>0</v>
      </c>
    </row>
    <row r="148" spans="2:7" ht="16.5" customHeight="1" outlineLevel="1" x14ac:dyDescent="0.3">
      <c r="B148" s="53">
        <v>190070</v>
      </c>
      <c r="C148" s="59" t="s">
        <v>129</v>
      </c>
      <c r="D148" s="73"/>
      <c r="E148" s="73"/>
      <c r="F148" s="73"/>
      <c r="G148" s="66">
        <f>(Table14[[#This Row],[Medžiagos ir gaminiai, EUR be PVM]]+Table14[[#This Row],[Mašinų ir mechanizmų darbas, EUR be PVM]]+Table14[[#This Row],[Darbo užmokestis ir pridėtinės išlaidos, EUR be PVM]])</f>
        <v>0</v>
      </c>
    </row>
    <row r="149" spans="2:7" ht="16.5" customHeight="1" outlineLevel="1" x14ac:dyDescent="0.3">
      <c r="B149" s="53">
        <v>190070</v>
      </c>
      <c r="C149" s="59" t="s">
        <v>130</v>
      </c>
      <c r="D149" s="73"/>
      <c r="E149" s="73"/>
      <c r="F149" s="73"/>
      <c r="G149" s="66">
        <f>(Table14[[#This Row],[Medžiagos ir gaminiai, EUR be PVM]]+Table14[[#This Row],[Mašinų ir mechanizmų darbas, EUR be PVM]]+Table14[[#This Row],[Darbo užmokestis ir pridėtinės išlaidos, EUR be PVM]])</f>
        <v>0</v>
      </c>
    </row>
    <row r="150" spans="2:7" ht="16.5" customHeight="1" outlineLevel="1" x14ac:dyDescent="0.3">
      <c r="B150" s="53">
        <v>190070</v>
      </c>
      <c r="C150" s="59" t="s">
        <v>131</v>
      </c>
      <c r="D150" s="73"/>
      <c r="E150" s="73"/>
      <c r="F150" s="73"/>
      <c r="G150" s="66">
        <f>(Table14[[#This Row],[Medžiagos ir gaminiai, EUR be PVM]]+Table14[[#This Row],[Mašinų ir mechanizmų darbas, EUR be PVM]]+Table14[[#This Row],[Darbo užmokestis ir pridėtinės išlaidos, EUR be PVM]])</f>
        <v>0</v>
      </c>
    </row>
    <row r="151" spans="2:7" ht="15" thickBot="1" x14ac:dyDescent="0.35">
      <c r="B151" s="60"/>
      <c r="C151" s="60" t="s">
        <v>132</v>
      </c>
      <c r="D151" s="67">
        <f>D133+D130+D124+D96+D32+D21+D19+D17+D12</f>
        <v>0</v>
      </c>
      <c r="E151" s="67">
        <f t="shared" ref="E151:G151" si="28">E133+E130+E124+E96+E32+E21+E19+E17+E12</f>
        <v>0</v>
      </c>
      <c r="F151" s="67">
        <f t="shared" si="28"/>
        <v>0</v>
      </c>
      <c r="G151" s="77">
        <f t="shared" si="28"/>
        <v>0</v>
      </c>
    </row>
    <row r="152" spans="2:7" ht="15.6" thickTop="1" thickBot="1" x14ac:dyDescent="0.35">
      <c r="B152" s="26"/>
      <c r="C152" s="26" t="s">
        <v>133</v>
      </c>
      <c r="D152" s="69">
        <f>+D151*0.21</f>
        <v>0</v>
      </c>
      <c r="E152" s="69">
        <f>+E151*0.21</f>
        <v>0</v>
      </c>
      <c r="F152" s="69">
        <f>+F151*0.21</f>
        <v>0</v>
      </c>
      <c r="G152" s="68">
        <f>+G151*0.21</f>
        <v>0</v>
      </c>
    </row>
    <row r="153" spans="2:7" ht="15.6" thickTop="1" thickBot="1" x14ac:dyDescent="0.35">
      <c r="B153" s="26"/>
      <c r="C153" s="26" t="s">
        <v>134</v>
      </c>
      <c r="D153" s="70">
        <f t="shared" ref="D153:G153" si="29">+D151+D152</f>
        <v>0</v>
      </c>
      <c r="E153" s="70">
        <f t="shared" si="29"/>
        <v>0</v>
      </c>
      <c r="F153" s="70">
        <f t="shared" si="29"/>
        <v>0</v>
      </c>
      <c r="G153" s="71">
        <f t="shared" si="29"/>
        <v>0</v>
      </c>
    </row>
    <row r="154" spans="2:7" ht="15" thickTop="1" x14ac:dyDescent="0.3"/>
    <row r="155" spans="2:7" ht="135" customHeight="1" x14ac:dyDescent="0.3">
      <c r="B155" s="135" t="s">
        <v>135</v>
      </c>
      <c r="C155" s="136"/>
      <c r="D155" s="136"/>
      <c r="E155" s="136"/>
      <c r="F155" s="136"/>
      <c r="G155" s="23"/>
    </row>
    <row r="156" spans="2:7" customFormat="1" ht="135" customHeight="1" x14ac:dyDescent="0.3">
      <c r="B156" s="136"/>
      <c r="C156" s="136"/>
      <c r="D156" s="136"/>
      <c r="E156" s="136"/>
      <c r="F156" s="136"/>
      <c r="G156" s="136"/>
    </row>
    <row r="157" spans="2:7" x14ac:dyDescent="0.3">
      <c r="D157" s="141"/>
      <c r="E157" s="141"/>
      <c r="F157" s="141"/>
      <c r="G157" s="141"/>
    </row>
  </sheetData>
  <sheetProtection formatCells="0" formatColumns="0" formatRows="0" insertColumns="0" insertRows="0" insertHyperlinks="0" deleteColumns="0" deleteRows="0" sort="0" autoFilter="0" pivotTables="0"/>
  <mergeCells count="8">
    <mergeCell ref="D157:G157"/>
    <mergeCell ref="B2:G2"/>
    <mergeCell ref="B3:G3"/>
    <mergeCell ref="B5:G5"/>
    <mergeCell ref="B6:G6"/>
    <mergeCell ref="B7:G7"/>
    <mergeCell ref="B156:G156"/>
    <mergeCell ref="B155:F155"/>
  </mergeCells>
  <phoneticPr fontId="24" type="noConversion"/>
  <pageMargins left="0.70866141732283472" right="0.70866141732283472" top="0.74803149606299213" bottom="0.74803149606299213" header="0.31496062992125984" footer="0.31496062992125984"/>
  <pageSetup scale="50" fitToWidth="24"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7B1D47-8D91-4552-B685-9E5C71DE8159}">
  <sheetPr codeName="Sheet2">
    <tabColor theme="0"/>
    <outlinePr summaryBelow="0"/>
    <pageSetUpPr fitToPage="1"/>
  </sheetPr>
  <dimension ref="A1:G156"/>
  <sheetViews>
    <sheetView showGridLines="0" tabSelected="1" zoomScaleNormal="100" workbookViewId="0">
      <pane xSplit="3" ySplit="9" topLeftCell="D10" activePane="bottomRight" state="frozen"/>
      <selection pane="topRight" activeCell="E1" sqref="E1"/>
      <selection pane="bottomLeft" activeCell="A10" sqref="A10"/>
      <selection pane="bottomRight" activeCell="N37" sqref="N37"/>
    </sheetView>
  </sheetViews>
  <sheetFormatPr defaultColWidth="9.109375" defaultRowHeight="14.4" outlineLevelRow="1" outlineLevelCol="1" x14ac:dyDescent="0.3"/>
  <cols>
    <col min="1" max="1" width="9.109375" style="23" customWidth="1"/>
    <col min="2" max="2" width="16.5546875" style="22" customWidth="1"/>
    <col min="3" max="3" width="86.6640625" style="20" customWidth="1"/>
    <col min="4" max="6" width="20.6640625" style="61" customWidth="1" outlineLevel="1"/>
    <col min="7" max="7" width="20.6640625" style="61" customWidth="1"/>
    <col min="8" max="16384" width="9.109375" style="23"/>
  </cols>
  <sheetData>
    <row r="1" spans="1:7" hidden="1" x14ac:dyDescent="0.3"/>
    <row r="2" spans="1:7" ht="19.5" hidden="1" customHeight="1" thickBot="1" x14ac:dyDescent="0.35">
      <c r="B2" s="137"/>
      <c r="C2" s="137"/>
      <c r="D2" s="137"/>
      <c r="E2" s="137"/>
      <c r="F2" s="137"/>
      <c r="G2" s="137"/>
    </row>
    <row r="3" spans="1:7" hidden="1" x14ac:dyDescent="0.3">
      <c r="B3" s="138"/>
      <c r="C3" s="138"/>
      <c r="D3" s="138"/>
      <c r="E3" s="138"/>
      <c r="F3" s="138"/>
      <c r="G3" s="138"/>
    </row>
    <row r="4" spans="1:7" s="24" customFormat="1" ht="17.25" hidden="1" customHeight="1" thickBot="1" x14ac:dyDescent="0.35">
      <c r="B4" s="21"/>
      <c r="C4" s="19"/>
      <c r="D4" s="62"/>
      <c r="E4" s="62"/>
      <c r="F4" s="62"/>
      <c r="G4" s="62"/>
    </row>
    <row r="5" spans="1:7" s="24" customFormat="1" hidden="1" x14ac:dyDescent="0.3">
      <c r="B5" s="139"/>
      <c r="C5" s="139"/>
      <c r="D5" s="139"/>
      <c r="E5" s="139"/>
      <c r="F5" s="139"/>
      <c r="G5" s="139"/>
    </row>
    <row r="6" spans="1:7" s="24" customFormat="1" ht="19.5" hidden="1" customHeight="1" thickBot="1" x14ac:dyDescent="0.35">
      <c r="B6" s="137"/>
      <c r="C6" s="137"/>
      <c r="D6" s="137"/>
      <c r="E6" s="137"/>
      <c r="F6" s="137"/>
      <c r="G6" s="137"/>
    </row>
    <row r="7" spans="1:7" s="24" customFormat="1" ht="17.25" hidden="1" customHeight="1" thickBot="1" x14ac:dyDescent="0.35">
      <c r="A7" s="23"/>
      <c r="B7" s="140"/>
      <c r="C7" s="140"/>
      <c r="D7" s="140"/>
      <c r="E7" s="140"/>
      <c r="F7" s="140"/>
      <c r="G7" s="140"/>
    </row>
    <row r="8" spans="1:7" s="24" customFormat="1" ht="14.25" hidden="1" customHeight="1" thickBot="1" x14ac:dyDescent="0.35">
      <c r="A8" s="23"/>
      <c r="B8" s="21"/>
      <c r="C8" s="19"/>
      <c r="D8" s="62"/>
      <c r="E8" s="62"/>
      <c r="F8" s="62"/>
      <c r="G8" s="62"/>
    </row>
    <row r="9" spans="1:7" s="25" customFormat="1" ht="48" customHeight="1" thickBot="1" x14ac:dyDescent="0.35">
      <c r="A9" s="23"/>
      <c r="B9" s="27" t="s">
        <v>0</v>
      </c>
      <c r="C9" s="28" t="s">
        <v>1</v>
      </c>
      <c r="D9" s="29" t="s">
        <v>2</v>
      </c>
      <c r="E9" s="29" t="s">
        <v>3</v>
      </c>
      <c r="F9" s="29" t="s">
        <v>4</v>
      </c>
      <c r="G9" s="29" t="s">
        <v>5</v>
      </c>
    </row>
    <row r="10" spans="1:7" s="25" customFormat="1" ht="15" customHeight="1" thickTop="1" thickBot="1" x14ac:dyDescent="0.35">
      <c r="B10" s="131">
        <v>1</v>
      </c>
      <c r="C10" s="132">
        <v>2</v>
      </c>
      <c r="D10" s="134">
        <v>3</v>
      </c>
      <c r="E10" s="134">
        <v>4</v>
      </c>
      <c r="F10" s="134">
        <v>5</v>
      </c>
      <c r="G10" s="133">
        <v>6</v>
      </c>
    </row>
    <row r="11" spans="1:7" s="24" customFormat="1" ht="15.75" customHeight="1" thickTop="1" x14ac:dyDescent="0.3">
      <c r="A11" s="23"/>
      <c r="B11" s="30" t="s">
        <v>6</v>
      </c>
      <c r="C11" s="31" t="s">
        <v>7</v>
      </c>
      <c r="D11" s="32">
        <f>SUM(D12:D15)</f>
        <v>0</v>
      </c>
      <c r="E11" s="32">
        <f>SUM(E12:E15)</f>
        <v>0</v>
      </c>
      <c r="F11" s="32">
        <f>SUM(F12:F15)</f>
        <v>0</v>
      </c>
      <c r="G11" s="33">
        <f>SUM(D11:F11)</f>
        <v>0</v>
      </c>
    </row>
    <row r="12" spans="1:7" s="24" customFormat="1" ht="15" customHeight="1" outlineLevel="1" x14ac:dyDescent="0.3">
      <c r="A12" s="23"/>
      <c r="B12" s="34" t="s">
        <v>8</v>
      </c>
      <c r="C12" s="35" t="s">
        <v>9</v>
      </c>
      <c r="D12" s="73"/>
      <c r="E12" s="73"/>
      <c r="F12" s="74"/>
      <c r="G12" s="63">
        <f>(Table146[[#This Row],[Medžiagos ir gaminiai, EUR be PVM]]+Table146[[#This Row],[Mašinų ir mechanizmų darbas, EUR be PVM]]+Table146[[#This Row],[Darbo užmokestis ir pridėtinės išlaidos, EUR be PVM]])</f>
        <v>0</v>
      </c>
    </row>
    <row r="13" spans="1:7" s="24" customFormat="1" ht="15" customHeight="1" outlineLevel="1" x14ac:dyDescent="0.3">
      <c r="A13" s="23"/>
      <c r="B13" s="34" t="s">
        <v>10</v>
      </c>
      <c r="C13" s="35" t="s">
        <v>11</v>
      </c>
      <c r="D13" s="73"/>
      <c r="E13" s="73"/>
      <c r="F13" s="74"/>
      <c r="G13" s="63">
        <f>(Table146[[#This Row],[Medžiagos ir gaminiai, EUR be PVM]]+Table146[[#This Row],[Mašinų ir mechanizmų darbas, EUR be PVM]]+Table146[[#This Row],[Darbo užmokestis ir pridėtinės išlaidos, EUR be PVM]])</f>
        <v>0</v>
      </c>
    </row>
    <row r="14" spans="1:7" s="24" customFormat="1" ht="15" customHeight="1" outlineLevel="1" x14ac:dyDescent="0.3">
      <c r="A14" s="23"/>
      <c r="B14" s="34" t="s">
        <v>12</v>
      </c>
      <c r="C14" s="35" t="s">
        <v>13</v>
      </c>
      <c r="D14" s="73"/>
      <c r="E14" s="73"/>
      <c r="F14" s="74"/>
      <c r="G14" s="63">
        <f>(Table146[[#This Row],[Medžiagos ir gaminiai, EUR be PVM]]+Table146[[#This Row],[Mašinų ir mechanizmų darbas, EUR be PVM]]+Table146[[#This Row],[Darbo užmokestis ir pridėtinės išlaidos, EUR be PVM]])</f>
        <v>0</v>
      </c>
    </row>
    <row r="15" spans="1:7" s="24" customFormat="1" ht="15" customHeight="1" outlineLevel="1" x14ac:dyDescent="0.3">
      <c r="A15" s="23"/>
      <c r="B15" s="34" t="s">
        <v>14</v>
      </c>
      <c r="C15" s="35" t="s">
        <v>15</v>
      </c>
      <c r="D15" s="73"/>
      <c r="E15" s="73"/>
      <c r="F15" s="74"/>
      <c r="G15" s="63">
        <f>(Table146[[#This Row],[Medžiagos ir gaminiai, EUR be PVM]]+Table146[[#This Row],[Mašinų ir mechanizmų darbas, EUR be PVM]]+Table146[[#This Row],[Darbo užmokestis ir pridėtinės išlaidos, EUR be PVM]])</f>
        <v>0</v>
      </c>
    </row>
    <row r="16" spans="1:7" s="24" customFormat="1" ht="15" customHeight="1" x14ac:dyDescent="0.3">
      <c r="A16" s="23"/>
      <c r="B16" s="36">
        <v>100020</v>
      </c>
      <c r="C16" s="37" t="s">
        <v>16</v>
      </c>
      <c r="D16" s="38">
        <f>SUM(D17)</f>
        <v>0</v>
      </c>
      <c r="E16" s="38">
        <f>SUM(E17)</f>
        <v>0</v>
      </c>
      <c r="F16" s="38">
        <f>SUM(F17)</f>
        <v>0</v>
      </c>
      <c r="G16" s="39">
        <f>SUM(D16:F16)</f>
        <v>0</v>
      </c>
    </row>
    <row r="17" spans="1:7" s="24" customFormat="1" ht="15" customHeight="1" x14ac:dyDescent="0.3">
      <c r="A17" s="23"/>
      <c r="B17" s="34">
        <v>100020</v>
      </c>
      <c r="C17" s="40" t="s">
        <v>16</v>
      </c>
      <c r="D17" s="75"/>
      <c r="E17" s="75"/>
      <c r="F17" s="76"/>
      <c r="G17" s="63">
        <f>(Table146[[#This Row],[Medžiagos ir gaminiai, EUR be PVM]]+Table146[[#This Row],[Mašinų ir mechanizmų darbas, EUR be PVM]]+Table146[[#This Row],[Darbo užmokestis ir pridėtinės išlaidos, EUR be PVM]])</f>
        <v>0</v>
      </c>
    </row>
    <row r="18" spans="1:7" s="24" customFormat="1" ht="15" customHeight="1" x14ac:dyDescent="0.3">
      <c r="A18" s="23"/>
      <c r="B18" s="41">
        <v>120000</v>
      </c>
      <c r="C18" s="42" t="s">
        <v>17</v>
      </c>
      <c r="D18" s="38">
        <f>SUM(D19:D19)</f>
        <v>0</v>
      </c>
      <c r="E18" s="38">
        <f>SUM(E19:E19)</f>
        <v>0</v>
      </c>
      <c r="F18" s="38">
        <f>SUM(F19:F19)</f>
        <v>0</v>
      </c>
      <c r="G18" s="39">
        <f>SUM(D18:F18)</f>
        <v>0</v>
      </c>
    </row>
    <row r="19" spans="1:7" s="24" customFormat="1" ht="15" customHeight="1" x14ac:dyDescent="0.3">
      <c r="A19" s="23"/>
      <c r="B19" s="43">
        <v>120020</v>
      </c>
      <c r="C19" s="35" t="s">
        <v>18</v>
      </c>
      <c r="D19" s="73"/>
      <c r="E19" s="73"/>
      <c r="F19" s="74"/>
      <c r="G19" s="63">
        <f>(Table146[[#This Row],[Medžiagos ir gaminiai, EUR be PVM]]+Table146[[#This Row],[Mašinų ir mechanizmų darbas, EUR be PVM]]+Table146[[#This Row],[Darbo užmokestis ir pridėtinės išlaidos, EUR be PVM]])</f>
        <v>0</v>
      </c>
    </row>
    <row r="20" spans="1:7" s="24" customFormat="1" ht="15" customHeight="1" x14ac:dyDescent="0.3">
      <c r="A20" s="23"/>
      <c r="B20" s="41">
        <v>130000</v>
      </c>
      <c r="C20" s="42" t="s">
        <v>19</v>
      </c>
      <c r="D20" s="38">
        <f>SUM(D21+D24+D26+D29)</f>
        <v>0</v>
      </c>
      <c r="E20" s="38">
        <f>SUM(E21+E24+E26+E29)</f>
        <v>0</v>
      </c>
      <c r="F20" s="38">
        <f>SUM(F21+F24+F26+F29)</f>
        <v>0</v>
      </c>
      <c r="G20" s="39">
        <f>SUM(D20:F20)</f>
        <v>0</v>
      </c>
    </row>
    <row r="21" spans="1:7" ht="15" customHeight="1" outlineLevel="1" x14ac:dyDescent="0.3">
      <c r="B21" s="44">
        <v>130010</v>
      </c>
      <c r="C21" s="45" t="s">
        <v>20</v>
      </c>
      <c r="D21" s="64">
        <f>SUM(D22:D23)</f>
        <v>0</v>
      </c>
      <c r="E21" s="64">
        <f>SUM(E22:E23)</f>
        <v>0</v>
      </c>
      <c r="F21" s="64">
        <f>SUM(F22:F23)</f>
        <v>0</v>
      </c>
      <c r="G21" s="46">
        <f>SUM(D21:F21)</f>
        <v>0</v>
      </c>
    </row>
    <row r="22" spans="1:7" s="24" customFormat="1" ht="15" customHeight="1" outlineLevel="1" x14ac:dyDescent="0.3">
      <c r="A22" s="23"/>
      <c r="B22" s="34">
        <v>130010</v>
      </c>
      <c r="C22" s="47" t="s">
        <v>21</v>
      </c>
      <c r="D22" s="73"/>
      <c r="E22" s="73"/>
      <c r="F22" s="74"/>
      <c r="G22" s="63">
        <f>(Table146[[#This Row],[Medžiagos ir gaminiai, EUR be PVM]]+Table146[[#This Row],[Mašinų ir mechanizmų darbas, EUR be PVM]]+Table146[[#This Row],[Darbo užmokestis ir pridėtinės išlaidos, EUR be PVM]])</f>
        <v>0</v>
      </c>
    </row>
    <row r="23" spans="1:7" s="24" customFormat="1" ht="15" customHeight="1" outlineLevel="1" x14ac:dyDescent="0.3">
      <c r="A23" s="23"/>
      <c r="B23" s="34">
        <v>130010</v>
      </c>
      <c r="C23" s="47" t="s">
        <v>22</v>
      </c>
      <c r="D23" s="73"/>
      <c r="E23" s="73"/>
      <c r="F23" s="74"/>
      <c r="G23" s="63">
        <f>(Table146[[#This Row],[Medžiagos ir gaminiai, EUR be PVM]]+Table146[[#This Row],[Mašinų ir mechanizmų darbas, EUR be PVM]]+Table146[[#This Row],[Darbo užmokestis ir pridėtinės išlaidos, EUR be PVM]])</f>
        <v>0</v>
      </c>
    </row>
    <row r="24" spans="1:7" ht="15" customHeight="1" outlineLevel="1" x14ac:dyDescent="0.3">
      <c r="B24" s="44">
        <v>130020</v>
      </c>
      <c r="C24" s="45" t="s">
        <v>23</v>
      </c>
      <c r="D24" s="64">
        <f>SUM(D25)</f>
        <v>0</v>
      </c>
      <c r="E24" s="64">
        <f>SUM(E25)</f>
        <v>0</v>
      </c>
      <c r="F24" s="64">
        <f>SUM(F25)</f>
        <v>0</v>
      </c>
      <c r="G24" s="46">
        <f>SUM(D24:F24)</f>
        <v>0</v>
      </c>
    </row>
    <row r="25" spans="1:7" s="24" customFormat="1" ht="15" customHeight="1" outlineLevel="1" x14ac:dyDescent="0.3">
      <c r="A25" s="23"/>
      <c r="B25" s="34">
        <v>130020</v>
      </c>
      <c r="C25" s="47" t="s">
        <v>23</v>
      </c>
      <c r="D25" s="73"/>
      <c r="E25" s="73"/>
      <c r="F25" s="74"/>
      <c r="G25" s="63">
        <f>(Table146[[#This Row],[Medžiagos ir gaminiai, EUR be PVM]]+Table146[[#This Row],[Mašinų ir mechanizmų darbas, EUR be PVM]]+Table146[[#This Row],[Darbo užmokestis ir pridėtinės išlaidos, EUR be PVM]])</f>
        <v>0</v>
      </c>
    </row>
    <row r="26" spans="1:7" ht="15" customHeight="1" outlineLevel="1" x14ac:dyDescent="0.3">
      <c r="B26" s="44">
        <v>130030</v>
      </c>
      <c r="C26" s="45" t="s">
        <v>24</v>
      </c>
      <c r="D26" s="64">
        <f>SUM(D27:D28)</f>
        <v>0</v>
      </c>
      <c r="E26" s="64">
        <f>SUM(E27:E28)</f>
        <v>0</v>
      </c>
      <c r="F26" s="64">
        <f>SUM(F27:F28)</f>
        <v>0</v>
      </c>
      <c r="G26" s="46">
        <f>SUM(D26:F26)</f>
        <v>0</v>
      </c>
    </row>
    <row r="27" spans="1:7" s="24" customFormat="1" ht="15" customHeight="1" outlineLevel="1" x14ac:dyDescent="0.3">
      <c r="A27" s="23"/>
      <c r="B27" s="34">
        <v>130030</v>
      </c>
      <c r="C27" s="47" t="s">
        <v>25</v>
      </c>
      <c r="D27" s="73"/>
      <c r="E27" s="73"/>
      <c r="F27" s="74"/>
      <c r="G27" s="63">
        <f>(Table146[[#This Row],[Medžiagos ir gaminiai, EUR be PVM]]+Table146[[#This Row],[Mašinų ir mechanizmų darbas, EUR be PVM]]+Table146[[#This Row],[Darbo užmokestis ir pridėtinės išlaidos, EUR be PVM]])</f>
        <v>0</v>
      </c>
    </row>
    <row r="28" spans="1:7" s="24" customFormat="1" ht="15" customHeight="1" outlineLevel="1" x14ac:dyDescent="0.3">
      <c r="A28" s="23"/>
      <c r="B28" s="34">
        <v>130030</v>
      </c>
      <c r="C28" s="47" t="s">
        <v>24</v>
      </c>
      <c r="D28" s="73"/>
      <c r="E28" s="73"/>
      <c r="F28" s="74"/>
      <c r="G28" s="63">
        <f>(Table146[[#This Row],[Medžiagos ir gaminiai, EUR be PVM]]+Table146[[#This Row],[Mašinų ir mechanizmų darbas, EUR be PVM]]+Table146[[#This Row],[Darbo užmokestis ir pridėtinės išlaidos, EUR be PVM]])</f>
        <v>0</v>
      </c>
    </row>
    <row r="29" spans="1:7" ht="15" customHeight="1" outlineLevel="1" x14ac:dyDescent="0.3">
      <c r="B29" s="44">
        <v>130040</v>
      </c>
      <c r="C29" s="45" t="s">
        <v>26</v>
      </c>
      <c r="D29" s="64">
        <f>SUM(D30)</f>
        <v>0</v>
      </c>
      <c r="E29" s="64">
        <f>SUM(E30)</f>
        <v>0</v>
      </c>
      <c r="F29" s="64">
        <f>SUM(F30)</f>
        <v>0</v>
      </c>
      <c r="G29" s="46">
        <f>SUM(D29:F29)</f>
        <v>0</v>
      </c>
    </row>
    <row r="30" spans="1:7" s="24" customFormat="1" ht="15" customHeight="1" outlineLevel="1" collapsed="1" x14ac:dyDescent="0.3">
      <c r="A30" s="23"/>
      <c r="B30" s="34">
        <v>130040</v>
      </c>
      <c r="C30" s="47" t="s">
        <v>26</v>
      </c>
      <c r="D30" s="73"/>
      <c r="E30" s="73"/>
      <c r="F30" s="74"/>
      <c r="G30" s="63">
        <f>(Table146[[#This Row],[Medžiagos ir gaminiai, EUR be PVM]]+Table146[[#This Row],[Mašinų ir mechanizmų darbas, EUR be PVM]]+Table146[[#This Row],[Darbo užmokestis ir pridėtinės išlaidos, EUR be PVM]])</f>
        <v>0</v>
      </c>
    </row>
    <row r="31" spans="1:7" ht="15" customHeight="1" x14ac:dyDescent="0.3">
      <c r="B31" s="36">
        <v>140000</v>
      </c>
      <c r="C31" s="42" t="s">
        <v>27</v>
      </c>
      <c r="D31" s="38">
        <f>SUM(D32+D53+D82+D91)</f>
        <v>0</v>
      </c>
      <c r="E31" s="38">
        <f>SUM(E32+E53+E82+E91)</f>
        <v>0</v>
      </c>
      <c r="F31" s="38">
        <f>SUM(F32+F53+F82+F91)</f>
        <v>0</v>
      </c>
      <c r="G31" s="39">
        <f>SUM(D31:F31)</f>
        <v>0</v>
      </c>
    </row>
    <row r="32" spans="1:7" ht="15" customHeight="1" outlineLevel="1" x14ac:dyDescent="0.3">
      <c r="B32" s="44">
        <v>140010</v>
      </c>
      <c r="C32" s="45" t="s">
        <v>28</v>
      </c>
      <c r="D32" s="64">
        <f>SUM(D33:D52)</f>
        <v>0</v>
      </c>
      <c r="E32" s="64">
        <f>SUM(E33:E52)</f>
        <v>0</v>
      </c>
      <c r="F32" s="64">
        <f>SUM(F33:F52)</f>
        <v>0</v>
      </c>
      <c r="G32" s="46">
        <f>SUM(D32:F32)</f>
        <v>0</v>
      </c>
    </row>
    <row r="33" spans="2:7" ht="15" customHeight="1" outlineLevel="1" x14ac:dyDescent="0.3">
      <c r="B33" s="48">
        <v>140010</v>
      </c>
      <c r="C33" s="47" t="s">
        <v>136</v>
      </c>
      <c r="D33" s="73"/>
      <c r="E33" s="73"/>
      <c r="F33" s="74"/>
      <c r="G33" s="63">
        <f>(Table146[[#This Row],[Medžiagos ir gaminiai, EUR be PVM]]+Table146[[#This Row],[Mašinų ir mechanizmų darbas, EUR be PVM]]+Table146[[#This Row],[Darbo užmokestis ir pridėtinės išlaidos, EUR be PVM]])</f>
        <v>0</v>
      </c>
    </row>
    <row r="34" spans="2:7" ht="15" customHeight="1" outlineLevel="1" x14ac:dyDescent="0.3">
      <c r="B34" s="48">
        <v>140010</v>
      </c>
      <c r="C34" s="47" t="s">
        <v>137</v>
      </c>
      <c r="D34" s="73"/>
      <c r="E34" s="73"/>
      <c r="F34" s="74"/>
      <c r="G34" s="63">
        <f>(Table146[[#This Row],[Medžiagos ir gaminiai, EUR be PVM]]+Table146[[#This Row],[Mašinų ir mechanizmų darbas, EUR be PVM]]+Table146[[#This Row],[Darbo užmokestis ir pridėtinės išlaidos, EUR be PVM]])</f>
        <v>0</v>
      </c>
    </row>
    <row r="35" spans="2:7" ht="15" customHeight="1" outlineLevel="1" x14ac:dyDescent="0.3">
      <c r="B35" s="48">
        <v>140010</v>
      </c>
      <c r="C35" s="47" t="s">
        <v>138</v>
      </c>
      <c r="D35" s="73"/>
      <c r="E35" s="73"/>
      <c r="F35" s="74"/>
      <c r="G35" s="63">
        <f>(Table146[[#This Row],[Medžiagos ir gaminiai, EUR be PVM]]+Table146[[#This Row],[Mašinų ir mechanizmų darbas, EUR be PVM]]+Table146[[#This Row],[Darbo užmokestis ir pridėtinės išlaidos, EUR be PVM]])</f>
        <v>0</v>
      </c>
    </row>
    <row r="36" spans="2:7" ht="15" customHeight="1" outlineLevel="1" x14ac:dyDescent="0.3">
      <c r="B36" s="48">
        <v>140010</v>
      </c>
      <c r="C36" s="47" t="s">
        <v>139</v>
      </c>
      <c r="D36" s="73"/>
      <c r="E36" s="73"/>
      <c r="F36" s="74"/>
      <c r="G36" s="63">
        <f>(Table146[[#This Row],[Medžiagos ir gaminiai, EUR be PVM]]+Table146[[#This Row],[Mašinų ir mechanizmų darbas, EUR be PVM]]+Table146[[#This Row],[Darbo užmokestis ir pridėtinės išlaidos, EUR be PVM]])</f>
        <v>0</v>
      </c>
    </row>
    <row r="37" spans="2:7" ht="15" customHeight="1" outlineLevel="1" x14ac:dyDescent="0.3">
      <c r="B37" s="48">
        <v>140010</v>
      </c>
      <c r="C37" s="47" t="s">
        <v>140</v>
      </c>
      <c r="D37" s="73"/>
      <c r="E37" s="73"/>
      <c r="F37" s="74"/>
      <c r="G37" s="63">
        <f>(Table146[[#This Row],[Medžiagos ir gaminiai, EUR be PVM]]+Table146[[#This Row],[Mašinų ir mechanizmų darbas, EUR be PVM]]+Table146[[#This Row],[Darbo užmokestis ir pridėtinės išlaidos, EUR be PVM]])</f>
        <v>0</v>
      </c>
    </row>
    <row r="38" spans="2:7" ht="15" customHeight="1" outlineLevel="1" x14ac:dyDescent="0.3">
      <c r="B38" s="48">
        <v>140010</v>
      </c>
      <c r="C38" s="47" t="s">
        <v>141</v>
      </c>
      <c r="D38" s="73"/>
      <c r="E38" s="73"/>
      <c r="F38" s="74"/>
      <c r="G38" s="63">
        <f>(Table146[[#This Row],[Medžiagos ir gaminiai, EUR be PVM]]+Table146[[#This Row],[Mašinų ir mechanizmų darbas, EUR be PVM]]+Table146[[#This Row],[Darbo užmokestis ir pridėtinės išlaidos, EUR be PVM]])</f>
        <v>0</v>
      </c>
    </row>
    <row r="39" spans="2:7" ht="15" customHeight="1" outlineLevel="1" x14ac:dyDescent="0.3">
      <c r="B39" s="48">
        <v>140010</v>
      </c>
      <c r="C39" s="47" t="s">
        <v>142</v>
      </c>
      <c r="D39" s="73"/>
      <c r="E39" s="73"/>
      <c r="F39" s="74"/>
      <c r="G39" s="63">
        <f>(Table146[[#This Row],[Medžiagos ir gaminiai, EUR be PVM]]+Table146[[#This Row],[Mašinų ir mechanizmų darbas, EUR be PVM]]+Table146[[#This Row],[Darbo užmokestis ir pridėtinės išlaidos, EUR be PVM]])</f>
        <v>0</v>
      </c>
    </row>
    <row r="40" spans="2:7" ht="15" customHeight="1" outlineLevel="1" x14ac:dyDescent="0.3">
      <c r="B40" s="48">
        <v>140010</v>
      </c>
      <c r="C40" s="47" t="s">
        <v>143</v>
      </c>
      <c r="D40" s="73"/>
      <c r="E40" s="73"/>
      <c r="F40" s="74"/>
      <c r="G40" s="63">
        <f>(Table146[[#This Row],[Medžiagos ir gaminiai, EUR be PVM]]+Table146[[#This Row],[Mašinų ir mechanizmų darbas, EUR be PVM]]+Table146[[#This Row],[Darbo užmokestis ir pridėtinės išlaidos, EUR be PVM]])</f>
        <v>0</v>
      </c>
    </row>
    <row r="41" spans="2:7" ht="28.8" outlineLevel="1" x14ac:dyDescent="0.3">
      <c r="B41" s="48">
        <v>140010</v>
      </c>
      <c r="C41" s="47" t="s">
        <v>144</v>
      </c>
      <c r="D41" s="73"/>
      <c r="E41" s="73"/>
      <c r="F41" s="74"/>
      <c r="G41" s="63">
        <f>(Table146[[#This Row],[Medžiagos ir gaminiai, EUR be PVM]]+Table146[[#This Row],[Mašinų ir mechanizmų darbas, EUR be PVM]]+Table146[[#This Row],[Darbo užmokestis ir pridėtinės išlaidos, EUR be PVM]])</f>
        <v>0</v>
      </c>
    </row>
    <row r="42" spans="2:7" ht="28.8" outlineLevel="1" x14ac:dyDescent="0.3">
      <c r="B42" s="48">
        <v>140010</v>
      </c>
      <c r="C42" s="47" t="s">
        <v>145</v>
      </c>
      <c r="D42" s="73"/>
      <c r="E42" s="73"/>
      <c r="F42" s="74"/>
      <c r="G42" s="63">
        <f>(Table146[[#This Row],[Medžiagos ir gaminiai, EUR be PVM]]+Table146[[#This Row],[Mašinų ir mechanizmų darbas, EUR be PVM]]+Table146[[#This Row],[Darbo užmokestis ir pridėtinės išlaidos, EUR be PVM]])</f>
        <v>0</v>
      </c>
    </row>
    <row r="43" spans="2:7" ht="15" customHeight="1" outlineLevel="1" x14ac:dyDescent="0.3">
      <c r="B43" s="48">
        <v>140010</v>
      </c>
      <c r="C43" s="47" t="s">
        <v>146</v>
      </c>
      <c r="D43" s="73"/>
      <c r="E43" s="73"/>
      <c r="F43" s="74"/>
      <c r="G43" s="63">
        <f>(Table146[[#This Row],[Medžiagos ir gaminiai, EUR be PVM]]+Table146[[#This Row],[Mašinų ir mechanizmų darbas, EUR be PVM]]+Table146[[#This Row],[Darbo užmokestis ir pridėtinės išlaidos, EUR be PVM]])</f>
        <v>0</v>
      </c>
    </row>
    <row r="44" spans="2:7" ht="15" customHeight="1" outlineLevel="1" x14ac:dyDescent="0.3">
      <c r="B44" s="48">
        <v>140010</v>
      </c>
      <c r="C44" s="47" t="s">
        <v>147</v>
      </c>
      <c r="D44" s="73"/>
      <c r="E44" s="73"/>
      <c r="F44" s="74"/>
      <c r="G44" s="63">
        <f>(Table146[[#This Row],[Medžiagos ir gaminiai, EUR be PVM]]+Table146[[#This Row],[Mašinų ir mechanizmų darbas, EUR be PVM]]+Table146[[#This Row],[Darbo užmokestis ir pridėtinės išlaidos, EUR be PVM]])</f>
        <v>0</v>
      </c>
    </row>
    <row r="45" spans="2:7" ht="15" customHeight="1" outlineLevel="1" x14ac:dyDescent="0.3">
      <c r="B45" s="48">
        <v>140010</v>
      </c>
      <c r="C45" s="47" t="s">
        <v>148</v>
      </c>
      <c r="D45" s="73"/>
      <c r="E45" s="73"/>
      <c r="F45" s="74"/>
      <c r="G45" s="63">
        <f>(Table146[[#This Row],[Medžiagos ir gaminiai, EUR be PVM]]+Table146[[#This Row],[Mašinų ir mechanizmų darbas, EUR be PVM]]+Table146[[#This Row],[Darbo užmokestis ir pridėtinės išlaidos, EUR be PVM]])</f>
        <v>0</v>
      </c>
    </row>
    <row r="46" spans="2:7" ht="15" customHeight="1" outlineLevel="1" x14ac:dyDescent="0.3">
      <c r="B46" s="48">
        <v>140010</v>
      </c>
      <c r="C46" s="47" t="s">
        <v>149</v>
      </c>
      <c r="D46" s="73"/>
      <c r="E46" s="73"/>
      <c r="F46" s="74"/>
      <c r="G46" s="63">
        <f>(Table146[[#This Row],[Medžiagos ir gaminiai, EUR be PVM]]+Table146[[#This Row],[Mašinų ir mechanizmų darbas, EUR be PVM]]+Table146[[#This Row],[Darbo užmokestis ir pridėtinės išlaidos, EUR be PVM]])</f>
        <v>0</v>
      </c>
    </row>
    <row r="47" spans="2:7" ht="15" customHeight="1" outlineLevel="1" x14ac:dyDescent="0.3">
      <c r="B47" s="48">
        <v>140010</v>
      </c>
      <c r="C47" s="47" t="s">
        <v>150</v>
      </c>
      <c r="D47" s="73"/>
      <c r="E47" s="73"/>
      <c r="F47" s="74"/>
      <c r="G47" s="63">
        <f>(Table146[[#This Row],[Medžiagos ir gaminiai, EUR be PVM]]+Table146[[#This Row],[Mašinų ir mechanizmų darbas, EUR be PVM]]+Table146[[#This Row],[Darbo užmokestis ir pridėtinės išlaidos, EUR be PVM]])</f>
        <v>0</v>
      </c>
    </row>
    <row r="48" spans="2:7" ht="15" customHeight="1" outlineLevel="1" x14ac:dyDescent="0.3">
      <c r="B48" s="48">
        <v>140010</v>
      </c>
      <c r="C48" s="47" t="s">
        <v>151</v>
      </c>
      <c r="D48" s="73"/>
      <c r="E48" s="73"/>
      <c r="F48" s="74"/>
      <c r="G48" s="63">
        <f>(Table146[[#This Row],[Medžiagos ir gaminiai, EUR be PVM]]+Table146[[#This Row],[Mašinų ir mechanizmų darbas, EUR be PVM]]+Table146[[#This Row],[Darbo užmokestis ir pridėtinės išlaidos, EUR be PVM]])</f>
        <v>0</v>
      </c>
    </row>
    <row r="49" spans="2:7" ht="15" customHeight="1" outlineLevel="1" x14ac:dyDescent="0.3">
      <c r="B49" s="48">
        <v>140010</v>
      </c>
      <c r="C49" s="47" t="s">
        <v>152</v>
      </c>
      <c r="D49" s="73"/>
      <c r="E49" s="73"/>
      <c r="F49" s="74"/>
      <c r="G49" s="63">
        <f>(Table146[[#This Row],[Medžiagos ir gaminiai, EUR be PVM]]+Table146[[#This Row],[Mašinų ir mechanizmų darbas, EUR be PVM]]+Table146[[#This Row],[Darbo užmokestis ir pridėtinės išlaidos, EUR be PVM]])</f>
        <v>0</v>
      </c>
    </row>
    <row r="50" spans="2:7" ht="15" customHeight="1" outlineLevel="1" x14ac:dyDescent="0.3">
      <c r="B50" s="48">
        <v>140010</v>
      </c>
      <c r="C50" s="47" t="s">
        <v>153</v>
      </c>
      <c r="D50" s="73"/>
      <c r="E50" s="73"/>
      <c r="F50" s="74"/>
      <c r="G50" s="63">
        <f>(Table146[[#This Row],[Medžiagos ir gaminiai, EUR be PVM]]+Table146[[#This Row],[Mašinų ir mechanizmų darbas, EUR be PVM]]+Table146[[#This Row],[Darbo užmokestis ir pridėtinės išlaidos, EUR be PVM]])</f>
        <v>0</v>
      </c>
    </row>
    <row r="51" spans="2:7" ht="28.8" outlineLevel="1" x14ac:dyDescent="0.3">
      <c r="B51" s="48">
        <v>140010</v>
      </c>
      <c r="C51" s="47" t="s">
        <v>154</v>
      </c>
      <c r="D51" s="73"/>
      <c r="E51" s="73"/>
      <c r="F51" s="74"/>
      <c r="G51" s="63">
        <f>(Table146[[#This Row],[Medžiagos ir gaminiai, EUR be PVM]]+Table146[[#This Row],[Mašinų ir mechanizmų darbas, EUR be PVM]]+Table146[[#This Row],[Darbo užmokestis ir pridėtinės išlaidos, EUR be PVM]])</f>
        <v>0</v>
      </c>
    </row>
    <row r="52" spans="2:7" ht="28.8" outlineLevel="1" x14ac:dyDescent="0.3">
      <c r="B52" s="48">
        <v>140010</v>
      </c>
      <c r="C52" s="47" t="s">
        <v>155</v>
      </c>
      <c r="D52" s="73"/>
      <c r="E52" s="73"/>
      <c r="F52" s="74"/>
      <c r="G52" s="63">
        <f>(Table146[[#This Row],[Medžiagos ir gaminiai, EUR be PVM]]+Table146[[#This Row],[Mašinų ir mechanizmų darbas, EUR be PVM]]+Table146[[#This Row],[Darbo užmokestis ir pridėtinės išlaidos, EUR be PVM]])</f>
        <v>0</v>
      </c>
    </row>
    <row r="53" spans="2:7" ht="15" customHeight="1" outlineLevel="1" x14ac:dyDescent="0.3">
      <c r="B53" s="44">
        <v>140020</v>
      </c>
      <c r="C53" s="45" t="s">
        <v>49</v>
      </c>
      <c r="D53" s="64">
        <f>SUM(D54:D81)</f>
        <v>0</v>
      </c>
      <c r="E53" s="64">
        <f>SUM(E54:E81)</f>
        <v>0</v>
      </c>
      <c r="F53" s="64">
        <f>SUM(F54:F81)</f>
        <v>0</v>
      </c>
      <c r="G53" s="46">
        <f>SUM(D53:F53)</f>
        <v>0</v>
      </c>
    </row>
    <row r="54" spans="2:7" ht="15" customHeight="1" outlineLevel="1" x14ac:dyDescent="0.3">
      <c r="B54" s="48">
        <v>140020</v>
      </c>
      <c r="C54" s="47" t="s">
        <v>156</v>
      </c>
      <c r="D54" s="73"/>
      <c r="E54" s="73"/>
      <c r="F54" s="74"/>
      <c r="G54" s="63">
        <f>(Table146[[#This Row],[Medžiagos ir gaminiai, EUR be PVM]]+Table146[[#This Row],[Mašinų ir mechanizmų darbas, EUR be PVM]]+Table146[[#This Row],[Darbo užmokestis ir pridėtinės išlaidos, EUR be PVM]])</f>
        <v>0</v>
      </c>
    </row>
    <row r="55" spans="2:7" ht="15" customHeight="1" outlineLevel="1" x14ac:dyDescent="0.3">
      <c r="B55" s="48">
        <v>140020</v>
      </c>
      <c r="C55" s="47" t="s">
        <v>157</v>
      </c>
      <c r="D55" s="73"/>
      <c r="E55" s="73"/>
      <c r="F55" s="74"/>
      <c r="G55" s="63">
        <f>(Table146[[#This Row],[Medžiagos ir gaminiai, EUR be PVM]]+Table146[[#This Row],[Mašinų ir mechanizmų darbas, EUR be PVM]]+Table146[[#This Row],[Darbo užmokestis ir pridėtinės išlaidos, EUR be PVM]])</f>
        <v>0</v>
      </c>
    </row>
    <row r="56" spans="2:7" ht="15" customHeight="1" outlineLevel="1" x14ac:dyDescent="0.3">
      <c r="B56" s="48">
        <v>140020</v>
      </c>
      <c r="C56" s="47" t="s">
        <v>158</v>
      </c>
      <c r="D56" s="73"/>
      <c r="E56" s="73"/>
      <c r="F56" s="74"/>
      <c r="G56" s="63">
        <f>(Table146[[#This Row],[Medžiagos ir gaminiai, EUR be PVM]]+Table146[[#This Row],[Mašinų ir mechanizmų darbas, EUR be PVM]]+Table146[[#This Row],[Darbo užmokestis ir pridėtinės išlaidos, EUR be PVM]])</f>
        <v>0</v>
      </c>
    </row>
    <row r="57" spans="2:7" ht="15" customHeight="1" outlineLevel="1" x14ac:dyDescent="0.3">
      <c r="B57" s="48">
        <v>140020</v>
      </c>
      <c r="C57" s="47" t="s">
        <v>159</v>
      </c>
      <c r="D57" s="73"/>
      <c r="E57" s="73"/>
      <c r="F57" s="74"/>
      <c r="G57" s="63">
        <f>(Table146[[#This Row],[Medžiagos ir gaminiai, EUR be PVM]]+Table146[[#This Row],[Mašinų ir mechanizmų darbas, EUR be PVM]]+Table146[[#This Row],[Darbo užmokestis ir pridėtinės išlaidos, EUR be PVM]])</f>
        <v>0</v>
      </c>
    </row>
    <row r="58" spans="2:7" ht="15" customHeight="1" outlineLevel="1" x14ac:dyDescent="0.3">
      <c r="B58" s="48">
        <v>140020</v>
      </c>
      <c r="C58" s="47" t="s">
        <v>160</v>
      </c>
      <c r="D58" s="73"/>
      <c r="E58" s="73"/>
      <c r="F58" s="74"/>
      <c r="G58" s="63">
        <f>(Table146[[#This Row],[Medžiagos ir gaminiai, EUR be PVM]]+Table146[[#This Row],[Mašinų ir mechanizmų darbas, EUR be PVM]]+Table146[[#This Row],[Darbo užmokestis ir pridėtinės išlaidos, EUR be PVM]])</f>
        <v>0</v>
      </c>
    </row>
    <row r="59" spans="2:7" ht="15" customHeight="1" outlineLevel="1" x14ac:dyDescent="0.3">
      <c r="B59" s="48">
        <v>140020</v>
      </c>
      <c r="C59" s="47" t="s">
        <v>161</v>
      </c>
      <c r="D59" s="73"/>
      <c r="E59" s="73"/>
      <c r="F59" s="74"/>
      <c r="G59" s="63">
        <f>(Table146[[#This Row],[Medžiagos ir gaminiai, EUR be PVM]]+Table146[[#This Row],[Mašinų ir mechanizmų darbas, EUR be PVM]]+Table146[[#This Row],[Darbo užmokestis ir pridėtinės išlaidos, EUR be PVM]])</f>
        <v>0</v>
      </c>
    </row>
    <row r="60" spans="2:7" ht="15" customHeight="1" outlineLevel="1" x14ac:dyDescent="0.3">
      <c r="B60" s="48">
        <v>140020</v>
      </c>
      <c r="C60" s="47" t="s">
        <v>162</v>
      </c>
      <c r="D60" s="73"/>
      <c r="E60" s="73"/>
      <c r="F60" s="74"/>
      <c r="G60" s="63">
        <f>(Table146[[#This Row],[Medžiagos ir gaminiai, EUR be PVM]]+Table146[[#This Row],[Mašinų ir mechanizmų darbas, EUR be PVM]]+Table146[[#This Row],[Darbo užmokestis ir pridėtinės išlaidos, EUR be PVM]])</f>
        <v>0</v>
      </c>
    </row>
    <row r="61" spans="2:7" ht="15" customHeight="1" outlineLevel="1" x14ac:dyDescent="0.3">
      <c r="B61" s="48">
        <v>140020</v>
      </c>
      <c r="C61" s="47" t="s">
        <v>163</v>
      </c>
      <c r="D61" s="73"/>
      <c r="E61" s="73"/>
      <c r="F61" s="74"/>
      <c r="G61" s="63">
        <f>(Table146[[#This Row],[Medžiagos ir gaminiai, EUR be PVM]]+Table146[[#This Row],[Mašinų ir mechanizmų darbas, EUR be PVM]]+Table146[[#This Row],[Darbo užmokestis ir pridėtinės išlaidos, EUR be PVM]])</f>
        <v>0</v>
      </c>
    </row>
    <row r="62" spans="2:7" ht="15" customHeight="1" outlineLevel="1" x14ac:dyDescent="0.3">
      <c r="B62" s="48">
        <v>140020</v>
      </c>
      <c r="C62" s="47" t="s">
        <v>140</v>
      </c>
      <c r="D62" s="73"/>
      <c r="E62" s="73"/>
      <c r="F62" s="74"/>
      <c r="G62" s="63">
        <f>(Table146[[#This Row],[Medžiagos ir gaminiai, EUR be PVM]]+Table146[[#This Row],[Mašinų ir mechanizmų darbas, EUR be PVM]]+Table146[[#This Row],[Darbo užmokestis ir pridėtinės išlaidos, EUR be PVM]])</f>
        <v>0</v>
      </c>
    </row>
    <row r="63" spans="2:7" ht="15" customHeight="1" outlineLevel="1" x14ac:dyDescent="0.3">
      <c r="B63" s="48">
        <v>140020</v>
      </c>
      <c r="C63" s="47" t="s">
        <v>141</v>
      </c>
      <c r="D63" s="73"/>
      <c r="E63" s="73"/>
      <c r="F63" s="74"/>
      <c r="G63" s="63">
        <f>(Table146[[#This Row],[Medžiagos ir gaminiai, EUR be PVM]]+Table146[[#This Row],[Mašinų ir mechanizmų darbas, EUR be PVM]]+Table146[[#This Row],[Darbo užmokestis ir pridėtinės išlaidos, EUR be PVM]])</f>
        <v>0</v>
      </c>
    </row>
    <row r="64" spans="2:7" ht="15" customHeight="1" outlineLevel="1" x14ac:dyDescent="0.3">
      <c r="B64" s="48">
        <v>140020</v>
      </c>
      <c r="C64" s="47" t="s">
        <v>142</v>
      </c>
      <c r="D64" s="73"/>
      <c r="E64" s="73"/>
      <c r="F64" s="74"/>
      <c r="G64" s="63">
        <f>(Table146[[#This Row],[Medžiagos ir gaminiai, EUR be PVM]]+Table146[[#This Row],[Mašinų ir mechanizmų darbas, EUR be PVM]]+Table146[[#This Row],[Darbo užmokestis ir pridėtinės išlaidos, EUR be PVM]])</f>
        <v>0</v>
      </c>
    </row>
    <row r="65" spans="2:7" ht="15" customHeight="1" outlineLevel="1" x14ac:dyDescent="0.3">
      <c r="B65" s="48">
        <v>140020</v>
      </c>
      <c r="C65" s="47" t="s">
        <v>143</v>
      </c>
      <c r="D65" s="73"/>
      <c r="E65" s="73"/>
      <c r="F65" s="74"/>
      <c r="G65" s="63">
        <f>(Table146[[#This Row],[Medžiagos ir gaminiai, EUR be PVM]]+Table146[[#This Row],[Mašinų ir mechanizmų darbas, EUR be PVM]]+Table146[[#This Row],[Darbo užmokestis ir pridėtinės išlaidos, EUR be PVM]])</f>
        <v>0</v>
      </c>
    </row>
    <row r="66" spans="2:7" ht="28.8" outlineLevel="1" x14ac:dyDescent="0.3">
      <c r="B66" s="48">
        <v>140020</v>
      </c>
      <c r="C66" s="47" t="s">
        <v>144</v>
      </c>
      <c r="D66" s="73"/>
      <c r="E66" s="73"/>
      <c r="F66" s="74"/>
      <c r="G66" s="63">
        <f>(Table146[[#This Row],[Medžiagos ir gaminiai, EUR be PVM]]+Table146[[#This Row],[Mašinų ir mechanizmų darbas, EUR be PVM]]+Table146[[#This Row],[Darbo užmokestis ir pridėtinės išlaidos, EUR be PVM]])</f>
        <v>0</v>
      </c>
    </row>
    <row r="67" spans="2:7" ht="28.8" outlineLevel="1" x14ac:dyDescent="0.3">
      <c r="B67" s="48">
        <v>140020</v>
      </c>
      <c r="C67" s="47" t="s">
        <v>145</v>
      </c>
      <c r="D67" s="73"/>
      <c r="E67" s="73"/>
      <c r="F67" s="74"/>
      <c r="G67" s="63">
        <f>(Table146[[#This Row],[Medžiagos ir gaminiai, EUR be PVM]]+Table146[[#This Row],[Mašinų ir mechanizmų darbas, EUR be PVM]]+Table146[[#This Row],[Darbo užmokestis ir pridėtinės išlaidos, EUR be PVM]])</f>
        <v>0</v>
      </c>
    </row>
    <row r="68" spans="2:7" ht="15" customHeight="1" outlineLevel="1" x14ac:dyDescent="0.3">
      <c r="B68" s="48">
        <v>140020</v>
      </c>
      <c r="C68" s="47" t="s">
        <v>164</v>
      </c>
      <c r="D68" s="73"/>
      <c r="E68" s="73"/>
      <c r="F68" s="74"/>
      <c r="G68" s="63">
        <f>(Table146[[#This Row],[Medžiagos ir gaminiai, EUR be PVM]]+Table146[[#This Row],[Mašinų ir mechanizmų darbas, EUR be PVM]]+Table146[[#This Row],[Darbo užmokestis ir pridėtinės išlaidos, EUR be PVM]])</f>
        <v>0</v>
      </c>
    </row>
    <row r="69" spans="2:7" ht="15" customHeight="1" outlineLevel="1" x14ac:dyDescent="0.3">
      <c r="B69" s="48">
        <v>140020</v>
      </c>
      <c r="C69" s="47" t="s">
        <v>165</v>
      </c>
      <c r="D69" s="73"/>
      <c r="E69" s="73"/>
      <c r="F69" s="74"/>
      <c r="G69" s="63">
        <f>(Table146[[#This Row],[Medžiagos ir gaminiai, EUR be PVM]]+Table146[[#This Row],[Mašinų ir mechanizmų darbas, EUR be PVM]]+Table146[[#This Row],[Darbo užmokestis ir pridėtinės išlaidos, EUR be PVM]])</f>
        <v>0</v>
      </c>
    </row>
    <row r="70" spans="2:7" ht="15" customHeight="1" outlineLevel="1" x14ac:dyDescent="0.3">
      <c r="B70" s="48">
        <v>140020</v>
      </c>
      <c r="C70" s="47" t="s">
        <v>166</v>
      </c>
      <c r="D70" s="73"/>
      <c r="E70" s="73"/>
      <c r="F70" s="74"/>
      <c r="G70" s="63">
        <f>(Table146[[#This Row],[Medžiagos ir gaminiai, EUR be PVM]]+Table146[[#This Row],[Mašinų ir mechanizmų darbas, EUR be PVM]]+Table146[[#This Row],[Darbo užmokestis ir pridėtinės išlaidos, EUR be PVM]])</f>
        <v>0</v>
      </c>
    </row>
    <row r="71" spans="2:7" ht="15" customHeight="1" outlineLevel="1" x14ac:dyDescent="0.3">
      <c r="B71" s="48">
        <v>140020</v>
      </c>
      <c r="C71" s="47" t="s">
        <v>167</v>
      </c>
      <c r="D71" s="73"/>
      <c r="E71" s="73"/>
      <c r="F71" s="74"/>
      <c r="G71" s="63">
        <f>(Table146[[#This Row],[Medžiagos ir gaminiai, EUR be PVM]]+Table146[[#This Row],[Mašinų ir mechanizmų darbas, EUR be PVM]]+Table146[[#This Row],[Darbo užmokestis ir pridėtinės išlaidos, EUR be PVM]])</f>
        <v>0</v>
      </c>
    </row>
    <row r="72" spans="2:7" ht="15" customHeight="1" outlineLevel="1" x14ac:dyDescent="0.3">
      <c r="B72" s="48">
        <v>140020</v>
      </c>
      <c r="C72" s="47" t="s">
        <v>168</v>
      </c>
      <c r="D72" s="73"/>
      <c r="E72" s="73"/>
      <c r="F72" s="74"/>
      <c r="G72" s="63">
        <f>(Table146[[#This Row],[Medžiagos ir gaminiai, EUR be PVM]]+Table146[[#This Row],[Mašinų ir mechanizmų darbas, EUR be PVM]]+Table146[[#This Row],[Darbo užmokestis ir pridėtinės išlaidos, EUR be PVM]])</f>
        <v>0</v>
      </c>
    </row>
    <row r="73" spans="2:7" ht="15" customHeight="1" outlineLevel="1" x14ac:dyDescent="0.3">
      <c r="B73" s="48">
        <v>140020</v>
      </c>
      <c r="C73" s="47" t="s">
        <v>169</v>
      </c>
      <c r="D73" s="73"/>
      <c r="E73" s="73"/>
      <c r="F73" s="74"/>
      <c r="G73" s="63">
        <f>(Table146[[#This Row],[Medžiagos ir gaminiai, EUR be PVM]]+Table146[[#This Row],[Mašinų ir mechanizmų darbas, EUR be PVM]]+Table146[[#This Row],[Darbo užmokestis ir pridėtinės išlaidos, EUR be PVM]])</f>
        <v>0</v>
      </c>
    </row>
    <row r="74" spans="2:7" ht="15" customHeight="1" outlineLevel="1" x14ac:dyDescent="0.3">
      <c r="B74" s="48">
        <v>140020</v>
      </c>
      <c r="C74" s="47" t="s">
        <v>170</v>
      </c>
      <c r="D74" s="73"/>
      <c r="E74" s="73"/>
      <c r="F74" s="74"/>
      <c r="G74" s="63">
        <f>(Table146[[#This Row],[Medžiagos ir gaminiai, EUR be PVM]]+Table146[[#This Row],[Mašinų ir mechanizmų darbas, EUR be PVM]]+Table146[[#This Row],[Darbo užmokestis ir pridėtinės išlaidos, EUR be PVM]])</f>
        <v>0</v>
      </c>
    </row>
    <row r="75" spans="2:7" ht="15" customHeight="1" outlineLevel="1" x14ac:dyDescent="0.3">
      <c r="B75" s="48">
        <v>140020</v>
      </c>
      <c r="C75" s="47" t="s">
        <v>171</v>
      </c>
      <c r="D75" s="73"/>
      <c r="E75" s="73"/>
      <c r="F75" s="74"/>
      <c r="G75" s="63">
        <f>(Table146[[#This Row],[Medžiagos ir gaminiai, EUR be PVM]]+Table146[[#This Row],[Mašinų ir mechanizmų darbas, EUR be PVM]]+Table146[[#This Row],[Darbo užmokestis ir pridėtinės išlaidos, EUR be PVM]])</f>
        <v>0</v>
      </c>
    </row>
    <row r="76" spans="2:7" ht="15" customHeight="1" outlineLevel="1" x14ac:dyDescent="0.3">
      <c r="B76" s="48">
        <v>140020</v>
      </c>
      <c r="C76" s="47" t="s">
        <v>150</v>
      </c>
      <c r="D76" s="73"/>
      <c r="E76" s="73"/>
      <c r="F76" s="74"/>
      <c r="G76" s="63">
        <f>(Table146[[#This Row],[Medžiagos ir gaminiai, EUR be PVM]]+Table146[[#This Row],[Mašinų ir mechanizmų darbas, EUR be PVM]]+Table146[[#This Row],[Darbo užmokestis ir pridėtinės išlaidos, EUR be PVM]])</f>
        <v>0</v>
      </c>
    </row>
    <row r="77" spans="2:7" ht="15" customHeight="1" outlineLevel="1" x14ac:dyDescent="0.3">
      <c r="B77" s="48">
        <v>140020</v>
      </c>
      <c r="C77" s="47" t="s">
        <v>151</v>
      </c>
      <c r="D77" s="73"/>
      <c r="E77" s="73"/>
      <c r="F77" s="74"/>
      <c r="G77" s="63">
        <f>(Table146[[#This Row],[Medžiagos ir gaminiai, EUR be PVM]]+Table146[[#This Row],[Mašinų ir mechanizmų darbas, EUR be PVM]]+Table146[[#This Row],[Darbo užmokestis ir pridėtinės išlaidos, EUR be PVM]])</f>
        <v>0</v>
      </c>
    </row>
    <row r="78" spans="2:7" ht="15" customHeight="1" outlineLevel="1" x14ac:dyDescent="0.3">
      <c r="B78" s="48">
        <v>140020</v>
      </c>
      <c r="C78" s="47" t="s">
        <v>152</v>
      </c>
      <c r="D78" s="73"/>
      <c r="E78" s="73"/>
      <c r="F78" s="74"/>
      <c r="G78" s="63">
        <f>(Table146[[#This Row],[Medžiagos ir gaminiai, EUR be PVM]]+Table146[[#This Row],[Mašinų ir mechanizmų darbas, EUR be PVM]]+Table146[[#This Row],[Darbo užmokestis ir pridėtinės išlaidos, EUR be PVM]])</f>
        <v>0</v>
      </c>
    </row>
    <row r="79" spans="2:7" ht="15" customHeight="1" outlineLevel="1" x14ac:dyDescent="0.3">
      <c r="B79" s="48">
        <v>140020</v>
      </c>
      <c r="C79" s="47" t="s">
        <v>153</v>
      </c>
      <c r="D79" s="73"/>
      <c r="E79" s="73"/>
      <c r="F79" s="74"/>
      <c r="G79" s="63">
        <f>(Table146[[#This Row],[Medžiagos ir gaminiai, EUR be PVM]]+Table146[[#This Row],[Mašinų ir mechanizmų darbas, EUR be PVM]]+Table146[[#This Row],[Darbo užmokestis ir pridėtinės išlaidos, EUR be PVM]])</f>
        <v>0</v>
      </c>
    </row>
    <row r="80" spans="2:7" ht="28.8" outlineLevel="1" x14ac:dyDescent="0.3">
      <c r="B80" s="48">
        <v>140020</v>
      </c>
      <c r="C80" s="47" t="s">
        <v>154</v>
      </c>
      <c r="D80" s="73"/>
      <c r="E80" s="73"/>
      <c r="F80" s="74"/>
      <c r="G80" s="63">
        <f>(Table146[[#This Row],[Medžiagos ir gaminiai, EUR be PVM]]+Table146[[#This Row],[Mašinų ir mechanizmų darbas, EUR be PVM]]+Table146[[#This Row],[Darbo užmokestis ir pridėtinės išlaidos, EUR be PVM]])</f>
        <v>0</v>
      </c>
    </row>
    <row r="81" spans="2:7" ht="28.8" outlineLevel="1" x14ac:dyDescent="0.3">
      <c r="B81" s="48">
        <v>140020</v>
      </c>
      <c r="C81" s="47" t="s">
        <v>155</v>
      </c>
      <c r="D81" s="73"/>
      <c r="E81" s="73"/>
      <c r="F81" s="74"/>
      <c r="G81" s="63">
        <f>(Table146[[#This Row],[Medžiagos ir gaminiai, EUR be PVM]]+Table146[[#This Row],[Mašinų ir mechanizmų darbas, EUR be PVM]]+Table146[[#This Row],[Darbo užmokestis ir pridėtinės išlaidos, EUR be PVM]])</f>
        <v>0</v>
      </c>
    </row>
    <row r="82" spans="2:7" ht="15" customHeight="1" outlineLevel="1" x14ac:dyDescent="0.3">
      <c r="B82" s="44">
        <v>140030</v>
      </c>
      <c r="C82" s="45" t="s">
        <v>66</v>
      </c>
      <c r="D82" s="64">
        <f>SUM(D83:D90)</f>
        <v>0</v>
      </c>
      <c r="E82" s="64">
        <f>SUM(E83:E90)</f>
        <v>0</v>
      </c>
      <c r="F82" s="64">
        <f>SUM(F83:F90)</f>
        <v>0</v>
      </c>
      <c r="G82" s="46">
        <f>SUM(D82:F82)</f>
        <v>0</v>
      </c>
    </row>
    <row r="83" spans="2:7" ht="15" customHeight="1" outlineLevel="1" x14ac:dyDescent="0.3">
      <c r="B83" s="48">
        <v>140030</v>
      </c>
      <c r="C83" s="47" t="s">
        <v>172</v>
      </c>
      <c r="D83" s="73"/>
      <c r="E83" s="73"/>
      <c r="F83" s="74"/>
      <c r="G83" s="63">
        <f>(Table146[[#This Row],[Medžiagos ir gaminiai, EUR be PVM]]+Table146[[#This Row],[Mašinų ir mechanizmų darbas, EUR be PVM]]+Table146[[#This Row],[Darbo užmokestis ir pridėtinės išlaidos, EUR be PVM]])</f>
        <v>0</v>
      </c>
    </row>
    <row r="84" spans="2:7" ht="15" customHeight="1" outlineLevel="1" x14ac:dyDescent="0.3">
      <c r="B84" s="48">
        <v>140030</v>
      </c>
      <c r="C84" s="47" t="s">
        <v>173</v>
      </c>
      <c r="D84" s="73"/>
      <c r="E84" s="73"/>
      <c r="F84" s="74"/>
      <c r="G84" s="63">
        <f>(Table146[[#This Row],[Medžiagos ir gaminiai, EUR be PVM]]+Table146[[#This Row],[Mašinų ir mechanizmų darbas, EUR be PVM]]+Table146[[#This Row],[Darbo užmokestis ir pridėtinės išlaidos, EUR be PVM]])</f>
        <v>0</v>
      </c>
    </row>
    <row r="85" spans="2:7" ht="15" customHeight="1" outlineLevel="1" x14ac:dyDescent="0.3">
      <c r="B85" s="48">
        <v>140030</v>
      </c>
      <c r="C85" s="47" t="s">
        <v>174</v>
      </c>
      <c r="D85" s="73"/>
      <c r="E85" s="73"/>
      <c r="F85" s="74"/>
      <c r="G85" s="63">
        <f>(Table146[[#This Row],[Medžiagos ir gaminiai, EUR be PVM]]+Table146[[#This Row],[Mašinų ir mechanizmų darbas, EUR be PVM]]+Table146[[#This Row],[Darbo užmokestis ir pridėtinės išlaidos, EUR be PVM]])</f>
        <v>0</v>
      </c>
    </row>
    <row r="86" spans="2:7" ht="15" customHeight="1" outlineLevel="1" x14ac:dyDescent="0.3">
      <c r="B86" s="48">
        <v>140030</v>
      </c>
      <c r="C86" s="47" t="s">
        <v>175</v>
      </c>
      <c r="D86" s="73"/>
      <c r="E86" s="73"/>
      <c r="F86" s="74"/>
      <c r="G86" s="63">
        <f>(Table146[[#This Row],[Medžiagos ir gaminiai, EUR be PVM]]+Table146[[#This Row],[Mašinų ir mechanizmų darbas, EUR be PVM]]+Table146[[#This Row],[Darbo užmokestis ir pridėtinės išlaidos, EUR be PVM]])</f>
        <v>0</v>
      </c>
    </row>
    <row r="87" spans="2:7" ht="15" customHeight="1" outlineLevel="1" x14ac:dyDescent="0.3">
      <c r="B87" s="48">
        <v>140030</v>
      </c>
      <c r="C87" s="47" t="s">
        <v>176</v>
      </c>
      <c r="D87" s="73"/>
      <c r="E87" s="73"/>
      <c r="F87" s="74"/>
      <c r="G87" s="63">
        <f>(Table146[[#This Row],[Medžiagos ir gaminiai, EUR be PVM]]+Table146[[#This Row],[Mašinų ir mechanizmų darbas, EUR be PVM]]+Table146[[#This Row],[Darbo užmokestis ir pridėtinės išlaidos, EUR be PVM]])</f>
        <v>0</v>
      </c>
    </row>
    <row r="88" spans="2:7" ht="15" customHeight="1" outlineLevel="1" x14ac:dyDescent="0.3">
      <c r="B88" s="48">
        <v>140030</v>
      </c>
      <c r="C88" s="47" t="s">
        <v>72</v>
      </c>
      <c r="D88" s="73"/>
      <c r="E88" s="73"/>
      <c r="F88" s="74"/>
      <c r="G88" s="63">
        <f>(Table146[[#This Row],[Medžiagos ir gaminiai, EUR be PVM]]+Table146[[#This Row],[Mašinų ir mechanizmų darbas, EUR be PVM]]+Table146[[#This Row],[Darbo užmokestis ir pridėtinės išlaidos, EUR be PVM]])</f>
        <v>0</v>
      </c>
    </row>
    <row r="89" spans="2:7" ht="15" customHeight="1" outlineLevel="1" x14ac:dyDescent="0.3">
      <c r="B89" s="48">
        <v>140030</v>
      </c>
      <c r="C89" s="47" t="s">
        <v>73</v>
      </c>
      <c r="D89" s="73"/>
      <c r="E89" s="73"/>
      <c r="F89" s="74"/>
      <c r="G89" s="63">
        <f>(Table146[[#This Row],[Medžiagos ir gaminiai, EUR be PVM]]+Table146[[#This Row],[Mašinų ir mechanizmų darbas, EUR be PVM]]+Table146[[#This Row],[Darbo užmokestis ir pridėtinės išlaidos, EUR be PVM]])</f>
        <v>0</v>
      </c>
    </row>
    <row r="90" spans="2:7" ht="15" customHeight="1" outlineLevel="1" x14ac:dyDescent="0.3">
      <c r="B90" s="48">
        <v>140030</v>
      </c>
      <c r="C90" s="47" t="s">
        <v>74</v>
      </c>
      <c r="D90" s="73"/>
      <c r="E90" s="73"/>
      <c r="F90" s="74"/>
      <c r="G90" s="63">
        <f>(Table146[[#This Row],[Medžiagos ir gaminiai, EUR be PVM]]+Table146[[#This Row],[Mašinų ir mechanizmų darbas, EUR be PVM]]+Table146[[#This Row],[Darbo užmokestis ir pridėtinės išlaidos, EUR be PVM]])</f>
        <v>0</v>
      </c>
    </row>
    <row r="91" spans="2:7" ht="15" customHeight="1" outlineLevel="1" x14ac:dyDescent="0.3">
      <c r="B91" s="44">
        <v>140040</v>
      </c>
      <c r="C91" s="45" t="s">
        <v>75</v>
      </c>
      <c r="D91" s="64">
        <f>SUM(D92:D94)</f>
        <v>0</v>
      </c>
      <c r="E91" s="64">
        <f>SUM(E92:E94)</f>
        <v>0</v>
      </c>
      <c r="F91" s="64">
        <f>SUM(F92:F94)</f>
        <v>0</v>
      </c>
      <c r="G91" s="46">
        <f>SUM(D91:F91)</f>
        <v>0</v>
      </c>
    </row>
    <row r="92" spans="2:7" outlineLevel="1" x14ac:dyDescent="0.3">
      <c r="B92" s="49">
        <v>140040</v>
      </c>
      <c r="C92" s="50" t="s">
        <v>76</v>
      </c>
      <c r="D92" s="73"/>
      <c r="E92" s="73"/>
      <c r="F92" s="74"/>
      <c r="G92" s="63">
        <f>(Table146[[#This Row],[Medžiagos ir gaminiai, EUR be PVM]]+Table146[[#This Row],[Mašinų ir mechanizmų darbas, EUR be PVM]]+Table146[[#This Row],[Darbo užmokestis ir pridėtinės išlaidos, EUR be PVM]])</f>
        <v>0</v>
      </c>
    </row>
    <row r="93" spans="2:7" outlineLevel="1" collapsed="1" x14ac:dyDescent="0.3">
      <c r="B93" s="49">
        <v>140040</v>
      </c>
      <c r="C93" s="47" t="s">
        <v>77</v>
      </c>
      <c r="D93" s="73"/>
      <c r="E93" s="73"/>
      <c r="F93" s="74"/>
      <c r="G93" s="63">
        <f>(Table146[[#This Row],[Medžiagos ir gaminiai, EUR be PVM]]+Table146[[#This Row],[Mašinų ir mechanizmų darbas, EUR be PVM]]+Table146[[#This Row],[Darbo užmokestis ir pridėtinės išlaidos, EUR be PVM]])</f>
        <v>0</v>
      </c>
    </row>
    <row r="94" spans="2:7" ht="15" customHeight="1" outlineLevel="1" x14ac:dyDescent="0.3">
      <c r="B94" s="49">
        <v>140040</v>
      </c>
      <c r="C94" s="47" t="s">
        <v>78</v>
      </c>
      <c r="D94" s="73"/>
      <c r="E94" s="73"/>
      <c r="F94" s="74"/>
      <c r="G94" s="63">
        <f>(Table146[[#This Row],[Medžiagos ir gaminiai, EUR be PVM]]+Table146[[#This Row],[Mašinų ir mechanizmų darbas, EUR be PVM]]+Table146[[#This Row],[Darbo užmokestis ir pridėtinės išlaidos, EUR be PVM]])</f>
        <v>0</v>
      </c>
    </row>
    <row r="95" spans="2:7" ht="30" customHeight="1" x14ac:dyDescent="0.3">
      <c r="B95" s="51">
        <v>150000</v>
      </c>
      <c r="C95" s="52" t="s">
        <v>79</v>
      </c>
      <c r="D95" s="65">
        <f>SUM(D96+D114+D117+D119+D121+D124)</f>
        <v>0</v>
      </c>
      <c r="E95" s="65">
        <f>SUM(E96+E114+E117+E119+E121+E124)</f>
        <v>0</v>
      </c>
      <c r="F95" s="65">
        <f>SUM(F96+F114+F117+F119+F121+F124)</f>
        <v>0</v>
      </c>
      <c r="G95" s="39">
        <f>SUM(D95:F95)</f>
        <v>0</v>
      </c>
    </row>
    <row r="96" spans="2:7" ht="15" customHeight="1" outlineLevel="1" x14ac:dyDescent="0.3">
      <c r="B96" s="44">
        <v>150010</v>
      </c>
      <c r="C96" s="45" t="s">
        <v>80</v>
      </c>
      <c r="D96" s="64">
        <f>SUM(D97:D113)</f>
        <v>0</v>
      </c>
      <c r="E96" s="64">
        <f>SUM(E97:E113)</f>
        <v>0</v>
      </c>
      <c r="F96" s="64">
        <f>SUM(F97:F113)</f>
        <v>0</v>
      </c>
      <c r="G96" s="46">
        <f>SUM(D96:F96)</f>
        <v>0</v>
      </c>
    </row>
    <row r="97" spans="2:7" outlineLevel="1" x14ac:dyDescent="0.3">
      <c r="B97" s="49">
        <v>150010</v>
      </c>
      <c r="C97" s="47" t="s">
        <v>177</v>
      </c>
      <c r="D97" s="73"/>
      <c r="E97" s="73"/>
      <c r="F97" s="74"/>
      <c r="G97" s="63">
        <f>(Table146[[#This Row],[Medžiagos ir gaminiai, EUR be PVM]]+Table146[[#This Row],[Mašinų ir mechanizmų darbas, EUR be PVM]]+Table146[[#This Row],[Darbo užmokestis ir pridėtinės išlaidos, EUR be PVM]])</f>
        <v>0</v>
      </c>
    </row>
    <row r="98" spans="2:7" outlineLevel="1" x14ac:dyDescent="0.3">
      <c r="B98" s="49">
        <v>150010</v>
      </c>
      <c r="C98" s="47" t="s">
        <v>178</v>
      </c>
      <c r="D98" s="73"/>
      <c r="E98" s="73"/>
      <c r="F98" s="74"/>
      <c r="G98" s="63">
        <f>(Table146[[#This Row],[Medžiagos ir gaminiai, EUR be PVM]]+Table146[[#This Row],[Mašinų ir mechanizmų darbas, EUR be PVM]]+Table146[[#This Row],[Darbo užmokestis ir pridėtinės išlaidos, EUR be PVM]])</f>
        <v>0</v>
      </c>
    </row>
    <row r="99" spans="2:7" outlineLevel="1" x14ac:dyDescent="0.3">
      <c r="B99" s="49">
        <v>150010</v>
      </c>
      <c r="C99" s="47" t="s">
        <v>179</v>
      </c>
      <c r="D99" s="73"/>
      <c r="E99" s="73"/>
      <c r="F99" s="74"/>
      <c r="G99" s="63">
        <f>(Table146[[#This Row],[Medžiagos ir gaminiai, EUR be PVM]]+Table146[[#This Row],[Mašinų ir mechanizmų darbas, EUR be PVM]]+Table146[[#This Row],[Darbo užmokestis ir pridėtinės išlaidos, EUR be PVM]])</f>
        <v>0</v>
      </c>
    </row>
    <row r="100" spans="2:7" ht="15" customHeight="1" outlineLevel="1" x14ac:dyDescent="0.3">
      <c r="B100" s="53">
        <v>150010</v>
      </c>
      <c r="C100" s="54" t="s">
        <v>180</v>
      </c>
      <c r="D100" s="73"/>
      <c r="E100" s="73"/>
      <c r="F100" s="74"/>
      <c r="G100" s="63">
        <f>(Table146[[#This Row],[Medžiagos ir gaminiai, EUR be PVM]]+Table146[[#This Row],[Mašinų ir mechanizmų darbas, EUR be PVM]]+Table146[[#This Row],[Darbo užmokestis ir pridėtinės išlaidos, EUR be PVM]])</f>
        <v>0</v>
      </c>
    </row>
    <row r="101" spans="2:7" ht="15" customHeight="1" outlineLevel="1" x14ac:dyDescent="0.3">
      <c r="B101" s="53">
        <v>150010</v>
      </c>
      <c r="C101" s="54" t="s">
        <v>181</v>
      </c>
      <c r="D101" s="73"/>
      <c r="E101" s="73"/>
      <c r="F101" s="74"/>
      <c r="G101" s="63">
        <f>(Table146[[#This Row],[Medžiagos ir gaminiai, EUR be PVM]]+Table146[[#This Row],[Mašinų ir mechanizmų darbas, EUR be PVM]]+Table146[[#This Row],[Darbo užmokestis ir pridėtinės išlaidos, EUR be PVM]])</f>
        <v>0</v>
      </c>
    </row>
    <row r="102" spans="2:7" ht="30" customHeight="1" outlineLevel="1" x14ac:dyDescent="0.3">
      <c r="B102" s="49">
        <v>150010</v>
      </c>
      <c r="C102" s="47" t="s">
        <v>182</v>
      </c>
      <c r="D102" s="73"/>
      <c r="E102" s="73"/>
      <c r="F102" s="74"/>
      <c r="G102" s="63">
        <f>(Table146[[#This Row],[Medžiagos ir gaminiai, EUR be PVM]]+Table146[[#This Row],[Mašinų ir mechanizmų darbas, EUR be PVM]]+Table146[[#This Row],[Darbo užmokestis ir pridėtinės išlaidos, EUR be PVM]])</f>
        <v>0</v>
      </c>
    </row>
    <row r="103" spans="2:7" ht="30" customHeight="1" outlineLevel="1" x14ac:dyDescent="0.3">
      <c r="B103" s="49">
        <v>150010</v>
      </c>
      <c r="C103" s="47" t="s">
        <v>183</v>
      </c>
      <c r="D103" s="73"/>
      <c r="E103" s="73"/>
      <c r="F103" s="74"/>
      <c r="G103" s="63">
        <f>(Table146[[#This Row],[Medžiagos ir gaminiai, EUR be PVM]]+Table146[[#This Row],[Mašinų ir mechanizmų darbas, EUR be PVM]]+Table146[[#This Row],[Darbo užmokestis ir pridėtinės išlaidos, EUR be PVM]])</f>
        <v>0</v>
      </c>
    </row>
    <row r="104" spans="2:7" ht="30" customHeight="1" outlineLevel="1" x14ac:dyDescent="0.3">
      <c r="B104" s="49">
        <v>150010</v>
      </c>
      <c r="C104" s="47" t="s">
        <v>184</v>
      </c>
      <c r="D104" s="73"/>
      <c r="E104" s="73"/>
      <c r="F104" s="74"/>
      <c r="G104" s="63">
        <f>(Table146[[#This Row],[Medžiagos ir gaminiai, EUR be PVM]]+Table146[[#This Row],[Mašinų ir mechanizmų darbas, EUR be PVM]]+Table146[[#This Row],[Darbo užmokestis ir pridėtinės išlaidos, EUR be PVM]])</f>
        <v>0</v>
      </c>
    </row>
    <row r="105" spans="2:7" ht="30" customHeight="1" outlineLevel="1" x14ac:dyDescent="0.3">
      <c r="B105" s="49">
        <v>150010</v>
      </c>
      <c r="C105" s="47" t="s">
        <v>185</v>
      </c>
      <c r="D105" s="73"/>
      <c r="E105" s="73"/>
      <c r="F105" s="74"/>
      <c r="G105" s="63">
        <f>(Table146[[#This Row],[Medžiagos ir gaminiai, EUR be PVM]]+Table146[[#This Row],[Mašinų ir mechanizmų darbas, EUR be PVM]]+Table146[[#This Row],[Darbo užmokestis ir pridėtinės išlaidos, EUR be PVM]])</f>
        <v>0</v>
      </c>
    </row>
    <row r="106" spans="2:7" ht="30" customHeight="1" outlineLevel="1" x14ac:dyDescent="0.3">
      <c r="B106" s="49">
        <v>150010</v>
      </c>
      <c r="C106" s="47" t="s">
        <v>186</v>
      </c>
      <c r="D106" s="73"/>
      <c r="E106" s="73"/>
      <c r="F106" s="74"/>
      <c r="G106" s="63">
        <f>(Table146[[#This Row],[Medžiagos ir gaminiai, EUR be PVM]]+Table146[[#This Row],[Mašinų ir mechanizmų darbas, EUR be PVM]]+Table146[[#This Row],[Darbo užmokestis ir pridėtinės išlaidos, EUR be PVM]])</f>
        <v>0</v>
      </c>
    </row>
    <row r="107" spans="2:7" ht="30" customHeight="1" outlineLevel="1" x14ac:dyDescent="0.3">
      <c r="B107" s="49">
        <v>150010</v>
      </c>
      <c r="C107" s="47" t="s">
        <v>187</v>
      </c>
      <c r="D107" s="73"/>
      <c r="E107" s="73"/>
      <c r="F107" s="74"/>
      <c r="G107" s="63">
        <f>(Table146[[#This Row],[Medžiagos ir gaminiai, EUR be PVM]]+Table146[[#This Row],[Mašinų ir mechanizmų darbas, EUR be PVM]]+Table146[[#This Row],[Darbo užmokestis ir pridėtinės išlaidos, EUR be PVM]])</f>
        <v>0</v>
      </c>
    </row>
    <row r="108" spans="2:7" ht="15" customHeight="1" outlineLevel="1" x14ac:dyDescent="0.3">
      <c r="B108" s="55">
        <v>150010</v>
      </c>
      <c r="C108" s="56" t="s">
        <v>188</v>
      </c>
      <c r="D108" s="73"/>
      <c r="E108" s="73"/>
      <c r="F108" s="74"/>
      <c r="G108" s="63">
        <f>(Table146[[#This Row],[Medžiagos ir gaminiai, EUR be PVM]]+Table146[[#This Row],[Mašinų ir mechanizmų darbas, EUR be PVM]]+Table146[[#This Row],[Darbo užmokestis ir pridėtinės išlaidos, EUR be PVM]])</f>
        <v>0</v>
      </c>
    </row>
    <row r="109" spans="2:7" ht="15" customHeight="1" outlineLevel="1" x14ac:dyDescent="0.3">
      <c r="B109" s="55">
        <v>150010</v>
      </c>
      <c r="C109" s="56" t="s">
        <v>189</v>
      </c>
      <c r="D109" s="73"/>
      <c r="E109" s="73"/>
      <c r="F109" s="74"/>
      <c r="G109" s="63">
        <f>(Table146[[#This Row],[Medžiagos ir gaminiai, EUR be PVM]]+Table146[[#This Row],[Mašinų ir mechanizmų darbas, EUR be PVM]]+Table146[[#This Row],[Darbo užmokestis ir pridėtinės išlaidos, EUR be PVM]])</f>
        <v>0</v>
      </c>
    </row>
    <row r="110" spans="2:7" ht="15" customHeight="1" outlineLevel="1" x14ac:dyDescent="0.3">
      <c r="B110" s="49">
        <v>150010</v>
      </c>
      <c r="C110" s="47" t="s">
        <v>94</v>
      </c>
      <c r="D110" s="73"/>
      <c r="E110" s="73"/>
      <c r="F110" s="74"/>
      <c r="G110" s="63">
        <f>(Table146[[#This Row],[Medžiagos ir gaminiai, EUR be PVM]]+Table146[[#This Row],[Mašinų ir mechanizmų darbas, EUR be PVM]]+Table146[[#This Row],[Darbo užmokestis ir pridėtinės išlaidos, EUR be PVM]])</f>
        <v>0</v>
      </c>
    </row>
    <row r="111" spans="2:7" ht="15" customHeight="1" outlineLevel="1" x14ac:dyDescent="0.3">
      <c r="B111" s="49">
        <v>150010</v>
      </c>
      <c r="C111" s="47" t="s">
        <v>95</v>
      </c>
      <c r="D111" s="73"/>
      <c r="E111" s="73"/>
      <c r="F111" s="74"/>
      <c r="G111" s="63">
        <f>(Table146[[#This Row],[Medžiagos ir gaminiai, EUR be PVM]]+Table146[[#This Row],[Mašinų ir mechanizmų darbas, EUR be PVM]]+Table146[[#This Row],[Darbo užmokestis ir pridėtinės išlaidos, EUR be PVM]])</f>
        <v>0</v>
      </c>
    </row>
    <row r="112" spans="2:7" ht="15" customHeight="1" outlineLevel="1" x14ac:dyDescent="0.3">
      <c r="B112" s="57">
        <v>150010</v>
      </c>
      <c r="C112" s="56" t="s">
        <v>96</v>
      </c>
      <c r="D112" s="73"/>
      <c r="E112" s="73"/>
      <c r="F112" s="74"/>
      <c r="G112" s="63">
        <f>(Table146[[#This Row],[Medžiagos ir gaminiai, EUR be PVM]]+Table146[[#This Row],[Mašinų ir mechanizmų darbas, EUR be PVM]]+Table146[[#This Row],[Darbo užmokestis ir pridėtinės išlaidos, EUR be PVM]])</f>
        <v>0</v>
      </c>
    </row>
    <row r="113" spans="2:7" ht="15" customHeight="1" outlineLevel="1" x14ac:dyDescent="0.3">
      <c r="B113" s="57">
        <v>150010</v>
      </c>
      <c r="C113" s="56" t="s">
        <v>97</v>
      </c>
      <c r="D113" s="73"/>
      <c r="E113" s="73"/>
      <c r="F113" s="74"/>
      <c r="G113" s="63">
        <f>(Table146[[#This Row],[Medžiagos ir gaminiai, EUR be PVM]]+Table146[[#This Row],[Mašinų ir mechanizmų darbas, EUR be PVM]]+Table146[[#This Row],[Darbo užmokestis ir pridėtinės išlaidos, EUR be PVM]])</f>
        <v>0</v>
      </c>
    </row>
    <row r="114" spans="2:7" ht="15" customHeight="1" outlineLevel="1" x14ac:dyDescent="0.3">
      <c r="B114" s="44">
        <v>150030</v>
      </c>
      <c r="C114" s="45" t="s">
        <v>190</v>
      </c>
      <c r="D114" s="64">
        <f>SUM(D115:D116)</f>
        <v>0</v>
      </c>
      <c r="E114" s="64">
        <f>SUM(E115:E116)</f>
        <v>0</v>
      </c>
      <c r="F114" s="64">
        <f>SUM(F115:F116)</f>
        <v>0</v>
      </c>
      <c r="G114" s="46">
        <f>SUM(D114:F114)</f>
        <v>0</v>
      </c>
    </row>
    <row r="115" spans="2:7" ht="15" customHeight="1" outlineLevel="1" x14ac:dyDescent="0.3">
      <c r="B115" s="57">
        <v>150030</v>
      </c>
      <c r="C115" s="56" t="s">
        <v>191</v>
      </c>
      <c r="D115" s="73"/>
      <c r="E115" s="73"/>
      <c r="F115" s="74"/>
      <c r="G115" s="63">
        <f>(Table146[[#This Row],[Medžiagos ir gaminiai, EUR be PVM]]+Table146[[#This Row],[Mašinų ir mechanizmų darbas, EUR be PVM]]+Table146[[#This Row],[Darbo užmokestis ir pridėtinės išlaidos, EUR be PVM]])</f>
        <v>0</v>
      </c>
    </row>
    <row r="116" spans="2:7" ht="15" customHeight="1" outlineLevel="1" x14ac:dyDescent="0.3">
      <c r="B116" s="57">
        <v>150030</v>
      </c>
      <c r="C116" s="56" t="s">
        <v>192</v>
      </c>
      <c r="D116" s="73"/>
      <c r="E116" s="73"/>
      <c r="F116" s="74"/>
      <c r="G116" s="63">
        <f>(Table146[[#This Row],[Medžiagos ir gaminiai, EUR be PVM]]+Table146[[#This Row],[Mašinų ir mechanizmų darbas, EUR be PVM]]+Table146[[#This Row],[Darbo užmokestis ir pridėtinės išlaidos, EUR be PVM]])</f>
        <v>0</v>
      </c>
    </row>
    <row r="117" spans="2:7" ht="15" customHeight="1" outlineLevel="1" x14ac:dyDescent="0.3">
      <c r="B117" s="44">
        <v>150050</v>
      </c>
      <c r="C117" s="45" t="s">
        <v>98</v>
      </c>
      <c r="D117" s="64">
        <f>SUM(D118)</f>
        <v>0</v>
      </c>
      <c r="E117" s="64">
        <f>SUM(E118)</f>
        <v>0</v>
      </c>
      <c r="F117" s="64">
        <f>SUM(F118)</f>
        <v>0</v>
      </c>
      <c r="G117" s="46">
        <f>SUM(D117:F117)</f>
        <v>0</v>
      </c>
    </row>
    <row r="118" spans="2:7" s="24" customFormat="1" ht="15" customHeight="1" outlineLevel="1" x14ac:dyDescent="0.3">
      <c r="B118" s="48">
        <v>150050</v>
      </c>
      <c r="C118" s="58" t="s">
        <v>99</v>
      </c>
      <c r="D118" s="73"/>
      <c r="E118" s="73"/>
      <c r="F118" s="74"/>
      <c r="G118" s="63">
        <f>(Table146[[#This Row],[Medžiagos ir gaminiai, EUR be PVM]]+Table146[[#This Row],[Mašinų ir mechanizmų darbas, EUR be PVM]]+Table146[[#This Row],[Darbo užmokestis ir pridėtinės išlaidos, EUR be PVM]])</f>
        <v>0</v>
      </c>
    </row>
    <row r="119" spans="2:7" ht="15" customHeight="1" outlineLevel="1" x14ac:dyDescent="0.3">
      <c r="B119" s="44">
        <v>150060</v>
      </c>
      <c r="C119" s="45" t="s">
        <v>100</v>
      </c>
      <c r="D119" s="64">
        <f>SUM(D120)</f>
        <v>0</v>
      </c>
      <c r="E119" s="64">
        <f>SUM(E120)</f>
        <v>0</v>
      </c>
      <c r="F119" s="64">
        <f>SUM(F120)</f>
        <v>0</v>
      </c>
      <c r="G119" s="46">
        <f>SUM(D119:F119)</f>
        <v>0</v>
      </c>
    </row>
    <row r="120" spans="2:7" s="24" customFormat="1" ht="15" customHeight="1" outlineLevel="1" x14ac:dyDescent="0.3">
      <c r="B120" s="48">
        <v>150060</v>
      </c>
      <c r="C120" s="47" t="s">
        <v>101</v>
      </c>
      <c r="D120" s="73"/>
      <c r="E120" s="73"/>
      <c r="F120" s="74"/>
      <c r="G120" s="63">
        <f>(Table146[[#This Row],[Medžiagos ir gaminiai, EUR be PVM]]+Table146[[#This Row],[Mašinų ir mechanizmų darbas, EUR be PVM]]+Table146[[#This Row],[Darbo užmokestis ir pridėtinės išlaidos, EUR be PVM]])</f>
        <v>0</v>
      </c>
    </row>
    <row r="121" spans="2:7" ht="15" customHeight="1" outlineLevel="1" x14ac:dyDescent="0.3">
      <c r="B121" s="44">
        <v>150070</v>
      </c>
      <c r="C121" s="45" t="s">
        <v>102</v>
      </c>
      <c r="D121" s="64">
        <f>SUM(D122:D123)</f>
        <v>0</v>
      </c>
      <c r="E121" s="64">
        <f>SUM(E122:E123)</f>
        <v>0</v>
      </c>
      <c r="F121" s="64">
        <f>SUM(F122:F123)</f>
        <v>0</v>
      </c>
      <c r="G121" s="46">
        <f>SUM(D121:F121)</f>
        <v>0</v>
      </c>
    </row>
    <row r="122" spans="2:7" s="24" customFormat="1" ht="15" customHeight="1" outlineLevel="1" x14ac:dyDescent="0.3">
      <c r="B122" s="48">
        <v>150070</v>
      </c>
      <c r="C122" s="47" t="s">
        <v>103</v>
      </c>
      <c r="D122" s="73"/>
      <c r="E122" s="73"/>
      <c r="F122" s="74"/>
      <c r="G122" s="63">
        <f>(Table146[[#This Row],[Medžiagos ir gaminiai, EUR be PVM]]+Table146[[#This Row],[Mašinų ir mechanizmų darbas, EUR be PVM]]+Table146[[#This Row],[Darbo užmokestis ir pridėtinės išlaidos, EUR be PVM]])</f>
        <v>0</v>
      </c>
    </row>
    <row r="123" spans="2:7" ht="15" customHeight="1" outlineLevel="1" x14ac:dyDescent="0.3">
      <c r="B123" s="49">
        <v>150070</v>
      </c>
      <c r="C123" s="47" t="s">
        <v>104</v>
      </c>
      <c r="D123" s="73"/>
      <c r="E123" s="73"/>
      <c r="F123" s="74"/>
      <c r="G123" s="63">
        <f>(Table146[[#This Row],[Medžiagos ir gaminiai, EUR be PVM]]+Table146[[#This Row],[Mašinų ir mechanizmų darbas, EUR be PVM]]+Table146[[#This Row],[Darbo užmokestis ir pridėtinės išlaidos, EUR be PVM]])</f>
        <v>0</v>
      </c>
    </row>
    <row r="124" spans="2:7" ht="15" customHeight="1" outlineLevel="1" x14ac:dyDescent="0.3">
      <c r="B124" s="44">
        <v>150090</v>
      </c>
      <c r="C124" s="45" t="s">
        <v>105</v>
      </c>
      <c r="D124" s="64">
        <f>SUM(D125)</f>
        <v>0</v>
      </c>
      <c r="E124" s="64">
        <f>SUM(E125)</f>
        <v>0</v>
      </c>
      <c r="F124" s="64">
        <f>SUM(F125)</f>
        <v>0</v>
      </c>
      <c r="G124" s="46">
        <f>SUM(D124:F124)</f>
        <v>0</v>
      </c>
    </row>
    <row r="125" spans="2:7" s="24" customFormat="1" outlineLevel="1" x14ac:dyDescent="0.3">
      <c r="B125" s="48">
        <v>150090</v>
      </c>
      <c r="C125" s="47" t="s">
        <v>106</v>
      </c>
      <c r="D125" s="73"/>
      <c r="E125" s="73"/>
      <c r="F125" s="74"/>
      <c r="G125" s="63">
        <f>(Table146[[#This Row],[Medžiagos ir gaminiai, EUR be PVM]]+Table146[[#This Row],[Mašinų ir mechanizmų darbas, EUR be PVM]]+Table146[[#This Row],[Darbo užmokestis ir pridėtinės išlaidos, EUR be PVM]])</f>
        <v>0</v>
      </c>
    </row>
    <row r="126" spans="2:7" x14ac:dyDescent="0.3">
      <c r="B126" s="36">
        <v>160000</v>
      </c>
      <c r="C126" s="42" t="s">
        <v>107</v>
      </c>
      <c r="D126" s="65">
        <f>SUM(D127+D130)</f>
        <v>0</v>
      </c>
      <c r="E126" s="65">
        <f>SUM(E127+E130)</f>
        <v>0</v>
      </c>
      <c r="F126" s="65">
        <f>SUM(F127+F130)</f>
        <v>0</v>
      </c>
      <c r="G126" s="39">
        <f>SUM(D126:F126)</f>
        <v>0</v>
      </c>
    </row>
    <row r="127" spans="2:7" ht="15" customHeight="1" outlineLevel="1" x14ac:dyDescent="0.3">
      <c r="B127" s="44">
        <v>160010</v>
      </c>
      <c r="C127" s="45" t="s">
        <v>108</v>
      </c>
      <c r="D127" s="64">
        <f>SUM(D128:D129)</f>
        <v>0</v>
      </c>
      <c r="E127" s="64">
        <f>SUM(E128:E129)</f>
        <v>0</v>
      </c>
      <c r="F127" s="64">
        <f>SUM(F128:F129)</f>
        <v>0</v>
      </c>
      <c r="G127" s="46">
        <f>SUM(D127:F127)</f>
        <v>0</v>
      </c>
    </row>
    <row r="128" spans="2:7" outlineLevel="1" x14ac:dyDescent="0.3">
      <c r="B128" s="49">
        <v>160010</v>
      </c>
      <c r="C128" s="47" t="s">
        <v>109</v>
      </c>
      <c r="D128" s="73"/>
      <c r="E128" s="73"/>
      <c r="F128" s="74"/>
      <c r="G128" s="63">
        <f>(Table146[[#This Row],[Medžiagos ir gaminiai, EUR be PVM]]+Table146[[#This Row],[Mašinų ir mechanizmų darbas, EUR be PVM]]+Table146[[#This Row],[Darbo užmokestis ir pridėtinės išlaidos, EUR be PVM]])</f>
        <v>0</v>
      </c>
    </row>
    <row r="129" spans="2:7" outlineLevel="1" x14ac:dyDescent="0.3">
      <c r="B129" s="49">
        <v>160010</v>
      </c>
      <c r="C129" s="47" t="s">
        <v>110</v>
      </c>
      <c r="D129" s="73"/>
      <c r="E129" s="73"/>
      <c r="F129" s="74"/>
      <c r="G129" s="63">
        <f>(Table146[[#This Row],[Medžiagos ir gaminiai, EUR be PVM]]+Table146[[#This Row],[Mašinų ir mechanizmų darbas, EUR be PVM]]+Table146[[#This Row],[Darbo užmokestis ir pridėtinės išlaidos, EUR be PVM]])</f>
        <v>0</v>
      </c>
    </row>
    <row r="130" spans="2:7" ht="15" customHeight="1" outlineLevel="1" x14ac:dyDescent="0.3">
      <c r="B130" s="44">
        <v>160030</v>
      </c>
      <c r="C130" s="45" t="s">
        <v>108</v>
      </c>
      <c r="D130" s="64">
        <f>SUM(D131)</f>
        <v>0</v>
      </c>
      <c r="E130" s="64">
        <f>SUM(E131)</f>
        <v>0</v>
      </c>
      <c r="F130" s="64">
        <f>SUM(F131)</f>
        <v>0</v>
      </c>
      <c r="G130" s="46">
        <f>SUM(D130:F130)</f>
        <v>0</v>
      </c>
    </row>
    <row r="131" spans="2:7" outlineLevel="1" x14ac:dyDescent="0.3">
      <c r="B131" s="49">
        <v>160030</v>
      </c>
      <c r="C131" s="47" t="s">
        <v>111</v>
      </c>
      <c r="D131" s="73"/>
      <c r="E131" s="73"/>
      <c r="F131" s="74"/>
      <c r="G131" s="63">
        <f>(Table146[[#This Row],[Medžiagos ir gaminiai, EUR be PVM]]+Table146[[#This Row],[Mašinų ir mechanizmų darbas, EUR be PVM]]+Table146[[#This Row],[Darbo užmokestis ir pridėtinės išlaidos, EUR be PVM]])</f>
        <v>0</v>
      </c>
    </row>
    <row r="132" spans="2:7" x14ac:dyDescent="0.3">
      <c r="B132" s="36">
        <v>170000</v>
      </c>
      <c r="C132" s="42" t="s">
        <v>112</v>
      </c>
      <c r="D132" s="65">
        <f>SUM(D133:D134)</f>
        <v>0</v>
      </c>
      <c r="E132" s="65">
        <f>SUM(E133:E134)</f>
        <v>0</v>
      </c>
      <c r="F132" s="65">
        <f>SUM(F133:F134)</f>
        <v>0</v>
      </c>
      <c r="G132" s="39">
        <f>SUM(D132:F132)</f>
        <v>0</v>
      </c>
    </row>
    <row r="133" spans="2:7" outlineLevel="1" x14ac:dyDescent="0.3">
      <c r="B133" s="48">
        <v>170010</v>
      </c>
      <c r="C133" s="47" t="s">
        <v>113</v>
      </c>
      <c r="D133" s="73"/>
      <c r="E133" s="73"/>
      <c r="F133" s="74"/>
      <c r="G133" s="63">
        <f>(Table146[[#This Row],[Medžiagos ir gaminiai, EUR be PVM]]+Table146[[#This Row],[Mašinų ir mechanizmų darbas, EUR be PVM]]+Table146[[#This Row],[Darbo užmokestis ir pridėtinės išlaidos, EUR be PVM]])</f>
        <v>0</v>
      </c>
    </row>
    <row r="134" spans="2:7" outlineLevel="1" x14ac:dyDescent="0.3">
      <c r="B134" s="48">
        <v>170020</v>
      </c>
      <c r="C134" s="47" t="s">
        <v>114</v>
      </c>
      <c r="D134" s="73"/>
      <c r="E134" s="73"/>
      <c r="F134" s="74"/>
      <c r="G134" s="63">
        <f>(Table146[[#This Row],[Medžiagos ir gaminiai, EUR be PVM]]+Table146[[#This Row],[Mašinų ir mechanizmų darbas, EUR be PVM]]+Table146[[#This Row],[Darbo užmokestis ir pridėtinės išlaidos, EUR be PVM]])</f>
        <v>0</v>
      </c>
    </row>
    <row r="135" spans="2:7" x14ac:dyDescent="0.3">
      <c r="B135" s="36">
        <v>190000</v>
      </c>
      <c r="C135" s="42" t="s">
        <v>115</v>
      </c>
      <c r="D135" s="65">
        <f>SUM(D136+D141+D144+D146)</f>
        <v>0</v>
      </c>
      <c r="E135" s="65">
        <f>SUM(E136+E141+E144+E146)</f>
        <v>0</v>
      </c>
      <c r="F135" s="65">
        <f>SUM(F136+F141+F144+F146)</f>
        <v>0</v>
      </c>
      <c r="G135" s="39">
        <f>SUM(D135:F135)</f>
        <v>0</v>
      </c>
    </row>
    <row r="136" spans="2:7" ht="15" customHeight="1" outlineLevel="1" x14ac:dyDescent="0.3">
      <c r="B136" s="44">
        <v>190040</v>
      </c>
      <c r="C136" s="45" t="s">
        <v>116</v>
      </c>
      <c r="D136" s="64">
        <f>SUM(D137:D140)</f>
        <v>0</v>
      </c>
      <c r="E136" s="64">
        <f>SUM(E137:E140)</f>
        <v>0</v>
      </c>
      <c r="F136" s="64">
        <f>SUM(F137:F140)</f>
        <v>0</v>
      </c>
      <c r="G136" s="46">
        <f>SUM(D136:F136)</f>
        <v>0</v>
      </c>
    </row>
    <row r="137" spans="2:7" outlineLevel="1" x14ac:dyDescent="0.3">
      <c r="B137" s="49">
        <v>190040</v>
      </c>
      <c r="C137" s="47" t="s">
        <v>117</v>
      </c>
      <c r="D137" s="73"/>
      <c r="E137" s="73"/>
      <c r="F137" s="74"/>
      <c r="G137" s="63">
        <f>(Table146[[#This Row],[Medžiagos ir gaminiai, EUR be PVM]]+Table146[[#This Row],[Mašinų ir mechanizmų darbas, EUR be PVM]]+Table146[[#This Row],[Darbo užmokestis ir pridėtinės išlaidos, EUR be PVM]])</f>
        <v>0</v>
      </c>
    </row>
    <row r="138" spans="2:7" outlineLevel="1" x14ac:dyDescent="0.3">
      <c r="B138" s="49">
        <v>190040</v>
      </c>
      <c r="C138" s="47" t="s">
        <v>118</v>
      </c>
      <c r="D138" s="73"/>
      <c r="E138" s="73"/>
      <c r="F138" s="74"/>
      <c r="G138" s="63">
        <f>(Table146[[#This Row],[Medžiagos ir gaminiai, EUR be PVM]]+Table146[[#This Row],[Mašinų ir mechanizmų darbas, EUR be PVM]]+Table146[[#This Row],[Darbo užmokestis ir pridėtinės išlaidos, EUR be PVM]])</f>
        <v>0</v>
      </c>
    </row>
    <row r="139" spans="2:7" outlineLevel="1" x14ac:dyDescent="0.3">
      <c r="B139" s="49">
        <v>190040</v>
      </c>
      <c r="C139" s="47" t="s">
        <v>119</v>
      </c>
      <c r="D139" s="73"/>
      <c r="E139" s="73"/>
      <c r="F139" s="74"/>
      <c r="G139" s="63">
        <f>(Table146[[#This Row],[Medžiagos ir gaminiai, EUR be PVM]]+Table146[[#This Row],[Mašinų ir mechanizmų darbas, EUR be PVM]]+Table146[[#This Row],[Darbo užmokestis ir pridėtinės išlaidos, EUR be PVM]])</f>
        <v>0</v>
      </c>
    </row>
    <row r="140" spans="2:7" outlineLevel="1" x14ac:dyDescent="0.3">
      <c r="B140" s="49">
        <v>190040</v>
      </c>
      <c r="C140" s="47" t="s">
        <v>120</v>
      </c>
      <c r="D140" s="73"/>
      <c r="E140" s="73"/>
      <c r="F140" s="74"/>
      <c r="G140" s="63">
        <f>(Table146[[#This Row],[Medžiagos ir gaminiai, EUR be PVM]]+Table146[[#This Row],[Mašinų ir mechanizmų darbas, EUR be PVM]]+Table146[[#This Row],[Darbo užmokestis ir pridėtinės išlaidos, EUR be PVM]])</f>
        <v>0</v>
      </c>
    </row>
    <row r="141" spans="2:7" ht="15" customHeight="1" outlineLevel="1" x14ac:dyDescent="0.3">
      <c r="B141" s="44">
        <v>190050</v>
      </c>
      <c r="C141" s="45" t="s">
        <v>121</v>
      </c>
      <c r="D141" s="64">
        <f>SUM(D142:D143)</f>
        <v>0</v>
      </c>
      <c r="E141" s="64">
        <f>SUM(E142:E143)</f>
        <v>0</v>
      </c>
      <c r="F141" s="64">
        <f>SUM(F142:F143)</f>
        <v>0</v>
      </c>
      <c r="G141" s="46">
        <f>SUM(D141:F141)</f>
        <v>0</v>
      </c>
    </row>
    <row r="142" spans="2:7" outlineLevel="1" x14ac:dyDescent="0.3">
      <c r="B142" s="49">
        <v>190050</v>
      </c>
      <c r="C142" s="47" t="s">
        <v>122</v>
      </c>
      <c r="D142" s="73"/>
      <c r="E142" s="73"/>
      <c r="F142" s="74"/>
      <c r="G142" s="63">
        <f>(Table146[[#This Row],[Medžiagos ir gaminiai, EUR be PVM]]+Table146[[#This Row],[Mašinų ir mechanizmų darbas, EUR be PVM]]+Table146[[#This Row],[Darbo užmokestis ir pridėtinės išlaidos, EUR be PVM]])</f>
        <v>0</v>
      </c>
    </row>
    <row r="143" spans="2:7" outlineLevel="1" x14ac:dyDescent="0.3">
      <c r="B143" s="49">
        <v>190050</v>
      </c>
      <c r="C143" s="47" t="s">
        <v>123</v>
      </c>
      <c r="D143" s="73"/>
      <c r="E143" s="73"/>
      <c r="F143" s="74"/>
      <c r="G143" s="63">
        <f>(Table146[[#This Row],[Medžiagos ir gaminiai, EUR be PVM]]+Table146[[#This Row],[Mašinų ir mechanizmų darbas, EUR be PVM]]+Table146[[#This Row],[Darbo užmokestis ir pridėtinės išlaidos, EUR be PVM]])</f>
        <v>0</v>
      </c>
    </row>
    <row r="144" spans="2:7" ht="15" customHeight="1" outlineLevel="1" x14ac:dyDescent="0.3">
      <c r="B144" s="44">
        <v>190060</v>
      </c>
      <c r="C144" s="45" t="s">
        <v>124</v>
      </c>
      <c r="D144" s="64">
        <f>SUM(D145)</f>
        <v>0</v>
      </c>
      <c r="E144" s="64">
        <f>SUM(E145)</f>
        <v>0</v>
      </c>
      <c r="F144" s="64">
        <f>SUM(F145)</f>
        <v>0</v>
      </c>
      <c r="G144" s="46">
        <f>SUM(D144:F144)</f>
        <v>0</v>
      </c>
    </row>
    <row r="145" spans="2:7" outlineLevel="1" x14ac:dyDescent="0.3">
      <c r="B145" s="49">
        <v>190060</v>
      </c>
      <c r="C145" s="47" t="s">
        <v>124</v>
      </c>
      <c r="D145" s="73"/>
      <c r="E145" s="73"/>
      <c r="F145" s="74"/>
      <c r="G145" s="63">
        <f>(Table146[[#This Row],[Medžiagos ir gaminiai, EUR be PVM]]+Table146[[#This Row],[Mašinų ir mechanizmų darbas, EUR be PVM]]+Table146[[#This Row],[Darbo užmokestis ir pridėtinės išlaidos, EUR be PVM]])</f>
        <v>0</v>
      </c>
    </row>
    <row r="146" spans="2:7" ht="15" customHeight="1" outlineLevel="1" x14ac:dyDescent="0.3">
      <c r="B146" s="44">
        <v>190070</v>
      </c>
      <c r="C146" s="45" t="s">
        <v>125</v>
      </c>
      <c r="D146" s="64">
        <f>SUM(D147:D152)</f>
        <v>0</v>
      </c>
      <c r="E146" s="64">
        <f>SUM(E147:E152)</f>
        <v>0</v>
      </c>
      <c r="F146" s="64">
        <f>SUM(F147:F152)</f>
        <v>0</v>
      </c>
      <c r="G146" s="46">
        <f>SUM(D146:F146)</f>
        <v>0</v>
      </c>
    </row>
    <row r="147" spans="2:7" ht="16.5" customHeight="1" outlineLevel="1" x14ac:dyDescent="0.3">
      <c r="B147" s="53">
        <v>190070</v>
      </c>
      <c r="C147" s="72" t="s">
        <v>126</v>
      </c>
      <c r="D147" s="73"/>
      <c r="E147" s="73"/>
      <c r="F147" s="74"/>
      <c r="G147" s="63">
        <f>(Table146[[#This Row],[Medžiagos ir gaminiai, EUR be PVM]]+Table146[[#This Row],[Mašinų ir mechanizmų darbas, EUR be PVM]]+Table146[[#This Row],[Darbo užmokestis ir pridėtinės išlaidos, EUR be PVM]])</f>
        <v>0</v>
      </c>
    </row>
    <row r="148" spans="2:7" ht="16.5" customHeight="1" outlineLevel="1" x14ac:dyDescent="0.3">
      <c r="B148" s="53">
        <v>190070</v>
      </c>
      <c r="C148" s="59" t="s">
        <v>127</v>
      </c>
      <c r="D148" s="73"/>
      <c r="E148" s="73"/>
      <c r="F148" s="74"/>
      <c r="G148" s="63">
        <f>(Table146[[#This Row],[Medžiagos ir gaminiai, EUR be PVM]]+Table146[[#This Row],[Mašinų ir mechanizmų darbas, EUR be PVM]]+Table146[[#This Row],[Darbo užmokestis ir pridėtinės išlaidos, EUR be PVM]])</f>
        <v>0</v>
      </c>
    </row>
    <row r="149" spans="2:7" ht="16.5" customHeight="1" outlineLevel="1" x14ac:dyDescent="0.3">
      <c r="B149" s="53">
        <v>190070</v>
      </c>
      <c r="C149" s="59" t="s">
        <v>128</v>
      </c>
      <c r="D149" s="73"/>
      <c r="E149" s="73"/>
      <c r="F149" s="74"/>
      <c r="G149" s="63">
        <f>(Table146[[#This Row],[Medžiagos ir gaminiai, EUR be PVM]]+Table146[[#This Row],[Mašinų ir mechanizmų darbas, EUR be PVM]]+Table146[[#This Row],[Darbo užmokestis ir pridėtinės išlaidos, EUR be PVM]])</f>
        <v>0</v>
      </c>
    </row>
    <row r="150" spans="2:7" ht="16.5" customHeight="1" outlineLevel="1" x14ac:dyDescent="0.3">
      <c r="B150" s="53">
        <v>190070</v>
      </c>
      <c r="C150" s="59" t="s">
        <v>129</v>
      </c>
      <c r="D150" s="73"/>
      <c r="E150" s="73"/>
      <c r="F150" s="74"/>
      <c r="G150" s="63">
        <f>(Table146[[#This Row],[Medžiagos ir gaminiai, EUR be PVM]]+Table146[[#This Row],[Mašinų ir mechanizmų darbas, EUR be PVM]]+Table146[[#This Row],[Darbo užmokestis ir pridėtinės išlaidos, EUR be PVM]])</f>
        <v>0</v>
      </c>
    </row>
    <row r="151" spans="2:7" ht="16.5" customHeight="1" outlineLevel="1" x14ac:dyDescent="0.3">
      <c r="B151" s="53">
        <v>190070</v>
      </c>
      <c r="C151" s="59" t="s">
        <v>130</v>
      </c>
      <c r="D151" s="73"/>
      <c r="E151" s="73"/>
      <c r="F151" s="74"/>
      <c r="G151" s="63">
        <f>(Table146[[#This Row],[Medžiagos ir gaminiai, EUR be PVM]]+Table146[[#This Row],[Mašinų ir mechanizmų darbas, EUR be PVM]]+Table146[[#This Row],[Darbo užmokestis ir pridėtinės išlaidos, EUR be PVM]])</f>
        <v>0</v>
      </c>
    </row>
    <row r="152" spans="2:7" ht="16.5" customHeight="1" outlineLevel="1" thickBot="1" x14ac:dyDescent="0.35">
      <c r="B152" s="53">
        <v>190070</v>
      </c>
      <c r="C152" s="59" t="s">
        <v>131</v>
      </c>
      <c r="D152" s="73"/>
      <c r="E152" s="73"/>
      <c r="F152" s="74"/>
      <c r="G152" s="63">
        <f>(Table146[[#This Row],[Medžiagos ir gaminiai, EUR be PVM]]+Table146[[#This Row],[Mašinų ir mechanizmų darbas, EUR be PVM]]+Table146[[#This Row],[Darbo užmokestis ir pridėtinės išlaidos, EUR be PVM]])</f>
        <v>0</v>
      </c>
    </row>
    <row r="153" spans="2:7" ht="15.6" thickTop="1" thickBot="1" x14ac:dyDescent="0.35">
      <c r="B153" s="60"/>
      <c r="C153" s="60" t="s">
        <v>132</v>
      </c>
      <c r="D153" s="67">
        <f>D135+D132+D126+D95+D31+D20+D18+D16+D11</f>
        <v>0</v>
      </c>
      <c r="E153" s="67">
        <f>E135+E132+E126+E95+E31+E20+E18+E16+E11</f>
        <v>0</v>
      </c>
      <c r="F153" s="67">
        <f>F135+F132+F126+F95+F31+F20+F18+F16+F11</f>
        <v>0</v>
      </c>
      <c r="G153" s="68">
        <f>G135+G132+G126+G95+G31+G20+G18+G16+G11</f>
        <v>0</v>
      </c>
    </row>
    <row r="154" spans="2:7" ht="15.6" thickTop="1" thickBot="1" x14ac:dyDescent="0.35">
      <c r="B154" s="26"/>
      <c r="C154" s="26" t="s">
        <v>133</v>
      </c>
      <c r="D154" s="69">
        <f>+D153*0.21</f>
        <v>0</v>
      </c>
      <c r="E154" s="69">
        <f>+E153*0.21</f>
        <v>0</v>
      </c>
      <c r="F154" s="69">
        <f>+F153*0.21</f>
        <v>0</v>
      </c>
      <c r="G154" s="68">
        <f>+G153*0.21</f>
        <v>0</v>
      </c>
    </row>
    <row r="155" spans="2:7" ht="15.6" thickTop="1" thickBot="1" x14ac:dyDescent="0.35">
      <c r="B155" s="26"/>
      <c r="C155" s="26" t="s">
        <v>134</v>
      </c>
      <c r="D155" s="70">
        <f>+D153+D154</f>
        <v>0</v>
      </c>
      <c r="E155" s="70">
        <f>+E153+E154</f>
        <v>0</v>
      </c>
      <c r="F155" s="70">
        <f>+F153+F154</f>
        <v>0</v>
      </c>
      <c r="G155" s="71">
        <f>+G153+G154</f>
        <v>0</v>
      </c>
    </row>
    <row r="156" spans="2:7" ht="135" customHeight="1" thickTop="1" x14ac:dyDescent="0.3">
      <c r="B156" s="135" t="s">
        <v>135</v>
      </c>
      <c r="C156" s="136"/>
      <c r="D156" s="136"/>
      <c r="E156" s="136"/>
      <c r="F156" s="136"/>
      <c r="G156" s="23"/>
    </row>
  </sheetData>
  <sheetProtection formatCells="0" formatColumns="0" formatRows="0" insertColumns="0" insertRows="0" insertHyperlinks="0" deleteColumns="0" deleteRows="0" sort="0" autoFilter="0" pivotTables="0"/>
  <mergeCells count="6">
    <mergeCell ref="B156:F156"/>
    <mergeCell ref="B2:G2"/>
    <mergeCell ref="B3:G3"/>
    <mergeCell ref="B5:G5"/>
    <mergeCell ref="B6:G6"/>
    <mergeCell ref="B7:G7"/>
  </mergeCells>
  <pageMargins left="0.70866141732283472" right="0.70866141732283472" top="0.74803149606299213" bottom="0.74803149606299213" header="0.31496062992125984" footer="0.31496062992125984"/>
  <pageSetup scale="50" fitToWidth="24" orientation="portrait"/>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8E694-057C-42B6-A4F6-E76FF31A50AC}">
  <sheetPr codeName="Sheet3">
    <tabColor theme="0"/>
  </sheetPr>
  <dimension ref="A2:A18"/>
  <sheetViews>
    <sheetView workbookViewId="0">
      <selection activeCell="K22" sqref="K22"/>
    </sheetView>
  </sheetViews>
  <sheetFormatPr defaultRowHeight="14.4" x14ac:dyDescent="0.3"/>
  <cols>
    <col min="1" max="1" width="11" customWidth="1"/>
  </cols>
  <sheetData>
    <row r="2" spans="1:1" x14ac:dyDescent="0.3">
      <c r="A2" t="s">
        <v>193</v>
      </c>
    </row>
    <row r="3" spans="1:1" x14ac:dyDescent="0.3">
      <c r="A3" s="16" t="s">
        <v>194</v>
      </c>
    </row>
    <row r="4" spans="1:1" x14ac:dyDescent="0.3">
      <c r="A4" s="16" t="s">
        <v>195</v>
      </c>
    </row>
    <row r="5" spans="1:1" x14ac:dyDescent="0.3">
      <c r="A5" s="16" t="s">
        <v>196</v>
      </c>
    </row>
    <row r="6" spans="1:1" x14ac:dyDescent="0.3">
      <c r="A6" s="16" t="s">
        <v>197</v>
      </c>
    </row>
    <row r="7" spans="1:1" x14ac:dyDescent="0.3">
      <c r="A7" s="16" t="s">
        <v>198</v>
      </c>
    </row>
    <row r="8" spans="1:1" x14ac:dyDescent="0.3">
      <c r="A8" s="16" t="s">
        <v>199</v>
      </c>
    </row>
    <row r="9" spans="1:1" x14ac:dyDescent="0.3">
      <c r="A9" s="16" t="s">
        <v>200</v>
      </c>
    </row>
    <row r="10" spans="1:1" x14ac:dyDescent="0.3">
      <c r="A10" s="16" t="s">
        <v>201</v>
      </c>
    </row>
    <row r="11" spans="1:1" x14ac:dyDescent="0.3">
      <c r="A11" s="16" t="s">
        <v>202</v>
      </c>
    </row>
    <row r="12" spans="1:1" x14ac:dyDescent="0.3">
      <c r="A12" s="16"/>
    </row>
    <row r="13" spans="1:1" x14ac:dyDescent="0.3">
      <c r="A13" s="16"/>
    </row>
    <row r="14" spans="1:1" x14ac:dyDescent="0.3">
      <c r="A14" s="16"/>
    </row>
    <row r="15" spans="1:1" x14ac:dyDescent="0.3">
      <c r="A15" s="16"/>
    </row>
    <row r="16" spans="1:1" x14ac:dyDescent="0.3">
      <c r="A16" s="16"/>
    </row>
    <row r="17" spans="1:1" x14ac:dyDescent="0.3">
      <c r="A17" s="16"/>
    </row>
    <row r="18" spans="1:1" x14ac:dyDescent="0.3">
      <c r="A18" s="16"/>
    </row>
  </sheetData>
  <dataValidations disablePrompts="1" count="1">
    <dataValidation allowBlank="1" showInputMessage="1" showErrorMessage="1" promptTitle="Mano vnt." sqref="H12" xr:uid="{78C0F2F7-1C88-4073-A47A-86FC29E87C8A}"/>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sheetPr>
  <dimension ref="A1:F302"/>
  <sheetViews>
    <sheetView zoomScale="110" zoomScaleNormal="110" workbookViewId="0">
      <pane xSplit="3" ySplit="5" topLeftCell="D147" activePane="bottomRight" state="frozen"/>
      <selection pane="topRight" activeCell="B476" sqref="B476:D476"/>
      <selection pane="bottomLeft" activeCell="B476" sqref="B476:D476"/>
      <selection pane="bottomRight" activeCell="I4" sqref="I4"/>
    </sheetView>
  </sheetViews>
  <sheetFormatPr defaultColWidth="9.109375" defaultRowHeight="10.199999999999999" x14ac:dyDescent="0.2"/>
  <cols>
    <col min="1" max="1" width="7" style="127" customWidth="1"/>
    <col min="2" max="2" width="11.5546875" style="127" customWidth="1"/>
    <col min="3" max="3" width="7.44140625" style="12" customWidth="1"/>
    <col min="4" max="4" width="23.33203125" style="128" customWidth="1"/>
    <col min="5" max="5" width="33.88671875" style="128" customWidth="1"/>
    <col min="6" max="6" width="38.44140625" style="11" customWidth="1"/>
    <col min="7" max="16384" width="9.109375" style="2"/>
  </cols>
  <sheetData>
    <row r="1" spans="1:6" ht="28.5" customHeight="1" x14ac:dyDescent="0.2">
      <c r="A1" s="78"/>
      <c r="B1" s="78"/>
      <c r="C1" s="1"/>
      <c r="D1" s="79"/>
      <c r="E1" s="79"/>
      <c r="F1" s="80"/>
    </row>
    <row r="2" spans="1:6" ht="16.2" x14ac:dyDescent="0.2">
      <c r="A2" s="17" t="s">
        <v>203</v>
      </c>
      <c r="B2" s="17"/>
      <c r="C2" s="1"/>
      <c r="D2" s="79"/>
      <c r="E2" s="79"/>
      <c r="F2" s="80"/>
    </row>
    <row r="3" spans="1:6" ht="13.5" customHeight="1" x14ac:dyDescent="0.2">
      <c r="A3" s="18" t="s">
        <v>204</v>
      </c>
      <c r="B3" s="18"/>
      <c r="C3" s="3"/>
      <c r="D3" s="81"/>
      <c r="E3" s="81"/>
      <c r="F3" s="82"/>
    </row>
    <row r="4" spans="1:6" ht="91.5" customHeight="1" x14ac:dyDescent="0.2">
      <c r="A4" s="4" t="s">
        <v>205</v>
      </c>
      <c r="B4" s="4" t="s">
        <v>206</v>
      </c>
      <c r="C4" s="5" t="s">
        <v>207</v>
      </c>
      <c r="D4" s="6" t="s">
        <v>208</v>
      </c>
      <c r="E4" s="6" t="s">
        <v>209</v>
      </c>
      <c r="F4" s="6" t="s">
        <v>210</v>
      </c>
    </row>
    <row r="5" spans="1:6" ht="12" x14ac:dyDescent="0.2">
      <c r="A5" s="83" t="s">
        <v>211</v>
      </c>
      <c r="B5" s="7"/>
      <c r="C5" s="7"/>
      <c r="D5" s="84" t="s">
        <v>212</v>
      </c>
      <c r="E5" s="85"/>
      <c r="F5" s="86"/>
    </row>
    <row r="6" spans="1:6" ht="24" x14ac:dyDescent="0.2">
      <c r="A6" s="87" t="s">
        <v>213</v>
      </c>
      <c r="B6" s="88" t="s">
        <v>214</v>
      </c>
      <c r="C6" s="14">
        <v>100010</v>
      </c>
      <c r="D6" s="89" t="s">
        <v>215</v>
      </c>
      <c r="E6" s="89" t="s">
        <v>215</v>
      </c>
      <c r="F6" s="90" t="s">
        <v>216</v>
      </c>
    </row>
    <row r="7" spans="1:6" ht="24" x14ac:dyDescent="0.2">
      <c r="A7" s="87" t="s">
        <v>217</v>
      </c>
      <c r="B7" s="88" t="s">
        <v>218</v>
      </c>
      <c r="C7" s="14">
        <v>100020</v>
      </c>
      <c r="D7" s="89" t="s">
        <v>16</v>
      </c>
      <c r="E7" s="89" t="s">
        <v>16</v>
      </c>
      <c r="F7" s="90" t="s">
        <v>219</v>
      </c>
    </row>
    <row r="8" spans="1:6" ht="24" customHeight="1" x14ac:dyDescent="0.2">
      <c r="A8" s="215" t="s">
        <v>220</v>
      </c>
      <c r="B8" s="148" t="s">
        <v>221</v>
      </c>
      <c r="C8" s="218">
        <v>100030</v>
      </c>
      <c r="D8" s="189" t="s">
        <v>221</v>
      </c>
      <c r="E8" s="221" t="s">
        <v>222</v>
      </c>
      <c r="F8" s="90" t="s">
        <v>223</v>
      </c>
    </row>
    <row r="9" spans="1:6" ht="12" x14ac:dyDescent="0.2">
      <c r="A9" s="216"/>
      <c r="B9" s="149"/>
      <c r="C9" s="219"/>
      <c r="D9" s="190"/>
      <c r="E9" s="222"/>
      <c r="F9" s="90" t="s">
        <v>224</v>
      </c>
    </row>
    <row r="10" spans="1:6" ht="40.5" customHeight="1" x14ac:dyDescent="0.2">
      <c r="A10" s="216"/>
      <c r="B10" s="149"/>
      <c r="C10" s="219"/>
      <c r="D10" s="190"/>
      <c r="E10" s="222"/>
      <c r="F10" s="90" t="s">
        <v>225</v>
      </c>
    </row>
    <row r="11" spans="1:6" ht="27" customHeight="1" x14ac:dyDescent="0.2">
      <c r="A11" s="216"/>
      <c r="B11" s="149"/>
      <c r="C11" s="219"/>
      <c r="D11" s="190"/>
      <c r="E11" s="222"/>
      <c r="F11" s="92" t="s">
        <v>9</v>
      </c>
    </row>
    <row r="12" spans="1:6" ht="13.5" customHeight="1" x14ac:dyDescent="0.2">
      <c r="A12" s="216"/>
      <c r="B12" s="149"/>
      <c r="C12" s="219"/>
      <c r="D12" s="190"/>
      <c r="E12" s="222"/>
      <c r="F12" s="92" t="s">
        <v>226</v>
      </c>
    </row>
    <row r="13" spans="1:6" ht="13.5" customHeight="1" x14ac:dyDescent="0.2">
      <c r="A13" s="216"/>
      <c r="B13" s="149"/>
      <c r="C13" s="219"/>
      <c r="D13" s="190"/>
      <c r="E13" s="222"/>
      <c r="F13" s="92" t="s">
        <v>227</v>
      </c>
    </row>
    <row r="14" spans="1:6" ht="15" customHeight="1" x14ac:dyDescent="0.2">
      <c r="A14" s="216"/>
      <c r="B14" s="149"/>
      <c r="C14" s="219"/>
      <c r="D14" s="190"/>
      <c r="E14" s="223"/>
      <c r="F14" s="90" t="s">
        <v>228</v>
      </c>
    </row>
    <row r="15" spans="1:6" ht="13.5" customHeight="1" x14ac:dyDescent="0.2">
      <c r="A15" s="217"/>
      <c r="B15" s="150"/>
      <c r="C15" s="220"/>
      <c r="D15" s="191"/>
      <c r="E15" s="89" t="s">
        <v>221</v>
      </c>
      <c r="F15" s="90" t="s">
        <v>229</v>
      </c>
    </row>
    <row r="16" spans="1:6" ht="13.5" customHeight="1" x14ac:dyDescent="0.2">
      <c r="A16" s="87" t="s">
        <v>230</v>
      </c>
      <c r="B16" s="88"/>
      <c r="C16" s="14">
        <v>100040</v>
      </c>
      <c r="D16" s="89" t="s">
        <v>231</v>
      </c>
      <c r="E16" s="89" t="s">
        <v>231</v>
      </c>
      <c r="F16" s="90" t="s">
        <v>231</v>
      </c>
    </row>
    <row r="17" spans="1:6" ht="13.5" customHeight="1" x14ac:dyDescent="0.2">
      <c r="A17" s="83" t="s">
        <v>232</v>
      </c>
      <c r="B17" s="7"/>
      <c r="C17" s="7"/>
      <c r="D17" s="84" t="s">
        <v>233</v>
      </c>
      <c r="E17" s="85"/>
      <c r="F17" s="86"/>
    </row>
    <row r="18" spans="1:6" ht="27.75" customHeight="1" x14ac:dyDescent="0.2">
      <c r="A18" s="93" t="s">
        <v>234</v>
      </c>
      <c r="B18" s="94" t="s">
        <v>235</v>
      </c>
      <c r="C18" s="8">
        <v>110000</v>
      </c>
      <c r="D18" s="95" t="s">
        <v>235</v>
      </c>
      <c r="E18" s="96"/>
      <c r="F18" s="97"/>
    </row>
    <row r="19" spans="1:6" ht="24" customHeight="1" x14ac:dyDescent="0.2">
      <c r="A19" s="98" t="s">
        <v>236</v>
      </c>
      <c r="B19" s="98"/>
      <c r="C19" s="13">
        <v>110010</v>
      </c>
      <c r="D19" s="99" t="s">
        <v>237</v>
      </c>
      <c r="E19" s="99"/>
      <c r="F19" s="100" t="s">
        <v>238</v>
      </c>
    </row>
    <row r="20" spans="1:6" ht="28.5" customHeight="1" x14ac:dyDescent="0.2">
      <c r="A20" s="93" t="s">
        <v>239</v>
      </c>
      <c r="B20" s="93" t="s">
        <v>17</v>
      </c>
      <c r="C20" s="8">
        <v>120000</v>
      </c>
      <c r="D20" s="95" t="s">
        <v>240</v>
      </c>
      <c r="E20" s="96"/>
      <c r="F20" s="97"/>
    </row>
    <row r="21" spans="1:6" ht="27" customHeight="1" x14ac:dyDescent="0.2">
      <c r="A21" s="175" t="s">
        <v>241</v>
      </c>
      <c r="B21" s="176"/>
      <c r="C21" s="179">
        <v>120010</v>
      </c>
      <c r="D21" s="147" t="s">
        <v>242</v>
      </c>
      <c r="E21" s="224" t="s">
        <v>243</v>
      </c>
      <c r="F21" s="102" t="s">
        <v>244</v>
      </c>
    </row>
    <row r="22" spans="1:6" ht="13.5" customHeight="1" x14ac:dyDescent="0.2">
      <c r="A22" s="175"/>
      <c r="B22" s="177"/>
      <c r="C22" s="179"/>
      <c r="D22" s="147"/>
      <c r="E22" s="224"/>
      <c r="F22" s="91" t="s">
        <v>245</v>
      </c>
    </row>
    <row r="23" spans="1:6" ht="42" customHeight="1" x14ac:dyDescent="0.2">
      <c r="A23" s="175"/>
      <c r="B23" s="177"/>
      <c r="C23" s="179"/>
      <c r="D23" s="147"/>
      <c r="E23" s="224"/>
      <c r="F23" s="91" t="s">
        <v>246</v>
      </c>
    </row>
    <row r="24" spans="1:6" ht="36.75" customHeight="1" x14ac:dyDescent="0.2">
      <c r="A24" s="175"/>
      <c r="B24" s="177"/>
      <c r="C24" s="179"/>
      <c r="D24" s="147"/>
      <c r="E24" s="224"/>
      <c r="F24" s="91" t="s">
        <v>247</v>
      </c>
    </row>
    <row r="25" spans="1:6" ht="27" customHeight="1" x14ac:dyDescent="0.2">
      <c r="A25" s="175"/>
      <c r="B25" s="177"/>
      <c r="C25" s="179"/>
      <c r="D25" s="147"/>
      <c r="E25" s="224"/>
      <c r="F25" s="91" t="s">
        <v>248</v>
      </c>
    </row>
    <row r="26" spans="1:6" ht="35.25" customHeight="1" x14ac:dyDescent="0.2">
      <c r="A26" s="175"/>
      <c r="B26" s="177"/>
      <c r="C26" s="179"/>
      <c r="D26" s="147"/>
      <c r="E26" s="224"/>
      <c r="F26" s="91" t="s">
        <v>249</v>
      </c>
    </row>
    <row r="27" spans="1:6" ht="26.25" customHeight="1" x14ac:dyDescent="0.2">
      <c r="A27" s="175"/>
      <c r="B27" s="178"/>
      <c r="C27" s="179"/>
      <c r="D27" s="147"/>
      <c r="E27" s="224"/>
      <c r="F27" s="91" t="s">
        <v>250</v>
      </c>
    </row>
    <row r="28" spans="1:6" ht="22.5" customHeight="1" x14ac:dyDescent="0.2">
      <c r="A28" s="175" t="s">
        <v>251</v>
      </c>
      <c r="B28" s="98"/>
      <c r="C28" s="179">
        <v>120020</v>
      </c>
      <c r="D28" s="155" t="s">
        <v>18</v>
      </c>
      <c r="E28" s="224" t="s">
        <v>252</v>
      </c>
      <c r="F28" s="91" t="s">
        <v>253</v>
      </c>
    </row>
    <row r="29" spans="1:6" ht="26.25" customHeight="1" x14ac:dyDescent="0.2">
      <c r="A29" s="175"/>
      <c r="B29" s="176"/>
      <c r="C29" s="179"/>
      <c r="D29" s="155"/>
      <c r="E29" s="224"/>
      <c r="F29" s="91" t="s">
        <v>254</v>
      </c>
    </row>
    <row r="30" spans="1:6" ht="27" customHeight="1" x14ac:dyDescent="0.2">
      <c r="A30" s="175"/>
      <c r="B30" s="177"/>
      <c r="C30" s="179"/>
      <c r="D30" s="155"/>
      <c r="E30" s="224"/>
      <c r="F30" s="91" t="s">
        <v>255</v>
      </c>
    </row>
    <row r="31" spans="1:6" ht="22.5" customHeight="1" x14ac:dyDescent="0.2">
      <c r="A31" s="175"/>
      <c r="B31" s="177"/>
      <c r="C31" s="179"/>
      <c r="D31" s="155"/>
      <c r="E31" s="224"/>
      <c r="F31" s="91" t="s">
        <v>256</v>
      </c>
    </row>
    <row r="32" spans="1:6" ht="13.5" customHeight="1" x14ac:dyDescent="0.2">
      <c r="A32" s="175"/>
      <c r="B32" s="177"/>
      <c r="C32" s="179"/>
      <c r="D32" s="155"/>
      <c r="E32" s="224"/>
      <c r="F32" s="91" t="s">
        <v>257</v>
      </c>
    </row>
    <row r="33" spans="1:6" ht="13.5" customHeight="1" x14ac:dyDescent="0.2">
      <c r="A33" s="175"/>
      <c r="B33" s="178"/>
      <c r="C33" s="179"/>
      <c r="D33" s="155"/>
      <c r="E33" s="224"/>
      <c r="F33" s="91" t="s">
        <v>258</v>
      </c>
    </row>
    <row r="34" spans="1:6" ht="13.5" customHeight="1" x14ac:dyDescent="0.2">
      <c r="A34" s="93" t="s">
        <v>259</v>
      </c>
      <c r="B34" s="93" t="s">
        <v>260</v>
      </c>
      <c r="C34" s="8">
        <v>130000</v>
      </c>
      <c r="D34" s="95" t="s">
        <v>19</v>
      </c>
      <c r="E34" s="96"/>
      <c r="F34" s="97"/>
    </row>
    <row r="35" spans="1:6" ht="27" customHeight="1" x14ac:dyDescent="0.2">
      <c r="A35" s="151" t="s">
        <v>261</v>
      </c>
      <c r="B35" s="152"/>
      <c r="C35" s="166">
        <v>130010</v>
      </c>
      <c r="D35" s="147" t="s">
        <v>20</v>
      </c>
      <c r="E35" s="172" t="s">
        <v>262</v>
      </c>
      <c r="F35" s="102" t="s">
        <v>263</v>
      </c>
    </row>
    <row r="36" spans="1:6" ht="27" customHeight="1" x14ac:dyDescent="0.2">
      <c r="A36" s="151"/>
      <c r="B36" s="153"/>
      <c r="C36" s="166"/>
      <c r="D36" s="147"/>
      <c r="E36" s="172"/>
      <c r="F36" s="102" t="s">
        <v>264</v>
      </c>
    </row>
    <row r="37" spans="1:6" ht="40.5" customHeight="1" x14ac:dyDescent="0.2">
      <c r="A37" s="151"/>
      <c r="B37" s="154"/>
      <c r="C37" s="166"/>
      <c r="D37" s="147"/>
      <c r="E37" s="172"/>
      <c r="F37" s="102" t="s">
        <v>265</v>
      </c>
    </row>
    <row r="38" spans="1:6" ht="27" customHeight="1" x14ac:dyDescent="0.2">
      <c r="A38" s="151" t="s">
        <v>266</v>
      </c>
      <c r="B38" s="152"/>
      <c r="C38" s="171">
        <v>130020</v>
      </c>
      <c r="D38" s="155" t="s">
        <v>23</v>
      </c>
      <c r="E38" s="172" t="s">
        <v>267</v>
      </c>
      <c r="F38" s="90" t="s">
        <v>268</v>
      </c>
    </row>
    <row r="39" spans="1:6" ht="66.75" customHeight="1" x14ac:dyDescent="0.2">
      <c r="A39" s="151"/>
      <c r="B39" s="153"/>
      <c r="C39" s="171"/>
      <c r="D39" s="155"/>
      <c r="E39" s="172"/>
      <c r="F39" s="90" t="s">
        <v>269</v>
      </c>
    </row>
    <row r="40" spans="1:6" ht="23.25" customHeight="1" x14ac:dyDescent="0.2">
      <c r="A40" s="151"/>
      <c r="B40" s="153"/>
      <c r="C40" s="171"/>
      <c r="D40" s="155"/>
      <c r="E40" s="172"/>
      <c r="F40" s="90" t="s">
        <v>270</v>
      </c>
    </row>
    <row r="41" spans="1:6" ht="41.25" customHeight="1" x14ac:dyDescent="0.2">
      <c r="A41" s="151"/>
      <c r="B41" s="153"/>
      <c r="C41" s="171"/>
      <c r="D41" s="155"/>
      <c r="E41" s="172"/>
      <c r="F41" s="90" t="s">
        <v>271</v>
      </c>
    </row>
    <row r="42" spans="1:6" ht="30" customHeight="1" x14ac:dyDescent="0.2">
      <c r="A42" s="151"/>
      <c r="B42" s="153"/>
      <c r="C42" s="171"/>
      <c r="D42" s="196"/>
      <c r="E42" s="89" t="s">
        <v>272</v>
      </c>
      <c r="F42" s="91" t="s">
        <v>273</v>
      </c>
    </row>
    <row r="43" spans="1:6" ht="69" customHeight="1" x14ac:dyDescent="0.2">
      <c r="A43" s="151"/>
      <c r="B43" s="153"/>
      <c r="C43" s="171"/>
      <c r="D43" s="196"/>
      <c r="E43" s="89" t="s">
        <v>274</v>
      </c>
      <c r="F43" s="91" t="s">
        <v>275</v>
      </c>
    </row>
    <row r="44" spans="1:6" ht="43.5" customHeight="1" x14ac:dyDescent="0.2">
      <c r="A44" s="151"/>
      <c r="B44" s="153"/>
      <c r="C44" s="171"/>
      <c r="D44" s="196"/>
      <c r="E44" s="89" t="s">
        <v>276</v>
      </c>
      <c r="F44" s="91" t="s">
        <v>277</v>
      </c>
    </row>
    <row r="45" spans="1:6" ht="59.25" customHeight="1" x14ac:dyDescent="0.2">
      <c r="A45" s="151"/>
      <c r="B45" s="153"/>
      <c r="C45" s="171"/>
      <c r="D45" s="196"/>
      <c r="E45" s="106" t="s">
        <v>278</v>
      </c>
      <c r="F45" s="107" t="s">
        <v>279</v>
      </c>
    </row>
    <row r="46" spans="1:6" ht="15" customHeight="1" x14ac:dyDescent="0.2">
      <c r="A46" s="151"/>
      <c r="B46" s="154"/>
      <c r="C46" s="171"/>
      <c r="D46" s="196"/>
      <c r="E46" s="106" t="s">
        <v>280</v>
      </c>
      <c r="F46" s="107" t="s">
        <v>281</v>
      </c>
    </row>
    <row r="47" spans="1:6" ht="15" customHeight="1" x14ac:dyDescent="0.2">
      <c r="A47" s="173" t="s">
        <v>282</v>
      </c>
      <c r="B47" s="152"/>
      <c r="C47" s="179">
        <v>130030</v>
      </c>
      <c r="D47" s="147" t="s">
        <v>24</v>
      </c>
      <c r="E47" s="209" t="s">
        <v>283</v>
      </c>
      <c r="F47" s="101" t="s">
        <v>284</v>
      </c>
    </row>
    <row r="48" spans="1:6" ht="25.5" customHeight="1" x14ac:dyDescent="0.2">
      <c r="A48" s="173"/>
      <c r="B48" s="153"/>
      <c r="C48" s="179"/>
      <c r="D48" s="147"/>
      <c r="E48" s="210"/>
      <c r="F48" s="101" t="s">
        <v>285</v>
      </c>
    </row>
    <row r="49" spans="1:6" ht="27.75" customHeight="1" x14ac:dyDescent="0.2">
      <c r="A49" s="173"/>
      <c r="B49" s="153"/>
      <c r="C49" s="179"/>
      <c r="D49" s="147"/>
      <c r="E49" s="211"/>
      <c r="F49" s="101" t="s">
        <v>286</v>
      </c>
    </row>
    <row r="50" spans="1:6" ht="13.5" customHeight="1" x14ac:dyDescent="0.2">
      <c r="A50" s="173"/>
      <c r="B50" s="153"/>
      <c r="C50" s="179"/>
      <c r="D50" s="147"/>
      <c r="E50" s="101" t="s">
        <v>287</v>
      </c>
      <c r="F50" s="101" t="s">
        <v>288</v>
      </c>
    </row>
    <row r="51" spans="1:6" ht="54.75" customHeight="1" x14ac:dyDescent="0.2">
      <c r="A51" s="173"/>
      <c r="B51" s="153"/>
      <c r="C51" s="179"/>
      <c r="D51" s="147"/>
      <c r="E51" s="101" t="s">
        <v>289</v>
      </c>
      <c r="F51" s="101" t="s">
        <v>290</v>
      </c>
    </row>
    <row r="52" spans="1:6" ht="13.5" customHeight="1" x14ac:dyDescent="0.2">
      <c r="A52" s="173"/>
      <c r="B52" s="153"/>
      <c r="C52" s="179"/>
      <c r="D52" s="147"/>
      <c r="E52" s="155" t="s">
        <v>291</v>
      </c>
      <c r="F52" s="91" t="s">
        <v>292</v>
      </c>
    </row>
    <row r="53" spans="1:6" ht="27" customHeight="1" x14ac:dyDescent="0.2">
      <c r="A53" s="173"/>
      <c r="B53" s="153"/>
      <c r="C53" s="179"/>
      <c r="D53" s="147"/>
      <c r="E53" s="155"/>
      <c r="F53" s="91" t="s">
        <v>293</v>
      </c>
    </row>
    <row r="54" spans="1:6" ht="23.25" customHeight="1" x14ac:dyDescent="0.2">
      <c r="A54" s="173"/>
      <c r="B54" s="153"/>
      <c r="C54" s="179"/>
      <c r="D54" s="147"/>
      <c r="E54" s="155"/>
      <c r="F54" s="91" t="s">
        <v>294</v>
      </c>
    </row>
    <row r="55" spans="1:6" ht="30.75" customHeight="1" x14ac:dyDescent="0.2">
      <c r="A55" s="173"/>
      <c r="B55" s="153"/>
      <c r="C55" s="179"/>
      <c r="D55" s="147"/>
      <c r="E55" s="155"/>
      <c r="F55" s="91" t="s">
        <v>295</v>
      </c>
    </row>
    <row r="56" spans="1:6" ht="33.75" customHeight="1" x14ac:dyDescent="0.2">
      <c r="A56" s="173"/>
      <c r="B56" s="153"/>
      <c r="C56" s="179"/>
      <c r="D56" s="147"/>
      <c r="E56" s="155"/>
      <c r="F56" s="91" t="s">
        <v>296</v>
      </c>
    </row>
    <row r="57" spans="1:6" ht="84" customHeight="1" x14ac:dyDescent="0.2">
      <c r="A57" s="173"/>
      <c r="B57" s="153"/>
      <c r="C57" s="179"/>
      <c r="D57" s="147"/>
      <c r="E57" s="155"/>
      <c r="F57" s="91" t="s">
        <v>297</v>
      </c>
    </row>
    <row r="58" spans="1:6" ht="78.75" customHeight="1" x14ac:dyDescent="0.2">
      <c r="A58" s="173"/>
      <c r="B58" s="153"/>
      <c r="C58" s="179"/>
      <c r="D58" s="147"/>
      <c r="E58" s="155"/>
      <c r="F58" s="91" t="s">
        <v>298</v>
      </c>
    </row>
    <row r="59" spans="1:6" ht="60.75" customHeight="1" x14ac:dyDescent="0.2">
      <c r="A59" s="173"/>
      <c r="B59" s="154"/>
      <c r="C59" s="179"/>
      <c r="D59" s="147"/>
      <c r="E59" s="155"/>
      <c r="F59" s="91" t="s">
        <v>299</v>
      </c>
    </row>
    <row r="60" spans="1:6" ht="57.75" customHeight="1" x14ac:dyDescent="0.2">
      <c r="A60" s="152" t="s">
        <v>300</v>
      </c>
      <c r="B60" s="152"/>
      <c r="C60" s="212">
        <v>130040</v>
      </c>
      <c r="D60" s="160" t="s">
        <v>26</v>
      </c>
      <c r="E60" s="209" t="s">
        <v>301</v>
      </c>
      <c r="F60" s="107" t="s">
        <v>302</v>
      </c>
    </row>
    <row r="61" spans="1:6" ht="81.75" customHeight="1" x14ac:dyDescent="0.2">
      <c r="A61" s="153"/>
      <c r="B61" s="153"/>
      <c r="C61" s="213"/>
      <c r="D61" s="161"/>
      <c r="E61" s="210"/>
      <c r="F61" s="91" t="s">
        <v>303</v>
      </c>
    </row>
    <row r="62" spans="1:6" ht="27" customHeight="1" x14ac:dyDescent="0.2">
      <c r="A62" s="153"/>
      <c r="B62" s="153"/>
      <c r="C62" s="213"/>
      <c r="D62" s="161"/>
      <c r="E62" s="210"/>
      <c r="F62" s="107" t="s">
        <v>304</v>
      </c>
    </row>
    <row r="63" spans="1:6" ht="45" customHeight="1" x14ac:dyDescent="0.2">
      <c r="A63" s="153"/>
      <c r="B63" s="153"/>
      <c r="C63" s="213"/>
      <c r="D63" s="161"/>
      <c r="E63" s="210"/>
      <c r="F63" s="101" t="s">
        <v>305</v>
      </c>
    </row>
    <row r="64" spans="1:6" ht="71.25" customHeight="1" x14ac:dyDescent="0.2">
      <c r="A64" s="153"/>
      <c r="B64" s="153"/>
      <c r="C64" s="213"/>
      <c r="D64" s="161"/>
      <c r="E64" s="210"/>
      <c r="F64" s="101" t="s">
        <v>306</v>
      </c>
    </row>
    <row r="65" spans="1:6" ht="73.5" customHeight="1" x14ac:dyDescent="0.2">
      <c r="A65" s="153"/>
      <c r="B65" s="153"/>
      <c r="C65" s="213"/>
      <c r="D65" s="161"/>
      <c r="E65" s="210"/>
      <c r="F65" s="101" t="s">
        <v>307</v>
      </c>
    </row>
    <row r="66" spans="1:6" ht="36.75" customHeight="1" x14ac:dyDescent="0.2">
      <c r="A66" s="153"/>
      <c r="B66" s="153"/>
      <c r="C66" s="213"/>
      <c r="D66" s="161"/>
      <c r="E66" s="210"/>
      <c r="F66" s="101" t="s">
        <v>308</v>
      </c>
    </row>
    <row r="67" spans="1:6" ht="108" customHeight="1" x14ac:dyDescent="0.2">
      <c r="A67" s="154"/>
      <c r="B67" s="154"/>
      <c r="C67" s="214"/>
      <c r="D67" s="182"/>
      <c r="E67" s="211"/>
      <c r="F67" s="101" t="s">
        <v>309</v>
      </c>
    </row>
    <row r="68" spans="1:6" ht="39" customHeight="1" x14ac:dyDescent="0.2">
      <c r="A68" s="109" t="s">
        <v>310</v>
      </c>
      <c r="B68" s="93" t="s">
        <v>260</v>
      </c>
      <c r="C68" s="9">
        <v>140000</v>
      </c>
      <c r="D68" s="110" t="s">
        <v>27</v>
      </c>
      <c r="E68" s="96"/>
      <c r="F68" s="97"/>
    </row>
    <row r="69" spans="1:6" ht="39.75" customHeight="1" x14ac:dyDescent="0.2">
      <c r="A69" s="229" t="s">
        <v>311</v>
      </c>
      <c r="B69" s="206"/>
      <c r="C69" s="146">
        <v>140010</v>
      </c>
      <c r="D69" s="155" t="s">
        <v>28</v>
      </c>
      <c r="E69" s="91" t="s">
        <v>312</v>
      </c>
      <c r="F69" s="107" t="s">
        <v>313</v>
      </c>
    </row>
    <row r="70" spans="1:6" ht="42.75" customHeight="1" x14ac:dyDescent="0.2">
      <c r="A70" s="229"/>
      <c r="B70" s="207"/>
      <c r="C70" s="146"/>
      <c r="D70" s="155"/>
      <c r="E70" s="91" t="s">
        <v>312</v>
      </c>
      <c r="F70" s="107" t="s">
        <v>313</v>
      </c>
    </row>
    <row r="71" spans="1:6" ht="27.75" customHeight="1" x14ac:dyDescent="0.2">
      <c r="A71" s="229"/>
      <c r="B71" s="207"/>
      <c r="C71" s="146"/>
      <c r="D71" s="155"/>
      <c r="E71" s="101" t="s">
        <v>314</v>
      </c>
      <c r="F71" s="107" t="s">
        <v>313</v>
      </c>
    </row>
    <row r="72" spans="1:6" ht="36" customHeight="1" x14ac:dyDescent="0.2">
      <c r="A72" s="229"/>
      <c r="B72" s="207"/>
      <c r="C72" s="146"/>
      <c r="D72" s="155"/>
      <c r="E72" s="101" t="s">
        <v>315</v>
      </c>
      <c r="F72" s="107" t="s">
        <v>316</v>
      </c>
    </row>
    <row r="73" spans="1:6" ht="41.25" customHeight="1" x14ac:dyDescent="0.2">
      <c r="A73" s="229"/>
      <c r="B73" s="208"/>
      <c r="C73" s="146"/>
      <c r="D73" s="155"/>
      <c r="E73" s="91" t="s">
        <v>317</v>
      </c>
      <c r="F73" s="107" t="s">
        <v>313</v>
      </c>
    </row>
    <row r="74" spans="1:6" ht="13.5" customHeight="1" x14ac:dyDescent="0.2">
      <c r="A74" s="205" t="s">
        <v>318</v>
      </c>
      <c r="B74" s="206"/>
      <c r="C74" s="179">
        <v>140020</v>
      </c>
      <c r="D74" s="155" t="s">
        <v>49</v>
      </c>
      <c r="E74" s="155" t="s">
        <v>319</v>
      </c>
      <c r="F74" s="107" t="s">
        <v>313</v>
      </c>
    </row>
    <row r="75" spans="1:6" ht="39.9" customHeight="1" x14ac:dyDescent="0.2">
      <c r="A75" s="205"/>
      <c r="B75" s="207"/>
      <c r="C75" s="179"/>
      <c r="D75" s="155"/>
      <c r="E75" s="155"/>
      <c r="F75" s="107" t="s">
        <v>313</v>
      </c>
    </row>
    <row r="76" spans="1:6" ht="39.9" customHeight="1" x14ac:dyDescent="0.2">
      <c r="A76" s="205"/>
      <c r="B76" s="207"/>
      <c r="C76" s="179"/>
      <c r="D76" s="155"/>
      <c r="E76" s="91" t="s">
        <v>320</v>
      </c>
      <c r="F76" s="107" t="s">
        <v>313</v>
      </c>
    </row>
    <row r="77" spans="1:6" ht="39.9" customHeight="1" x14ac:dyDescent="0.2">
      <c r="A77" s="205"/>
      <c r="B77" s="208"/>
      <c r="C77" s="179"/>
      <c r="D77" s="155"/>
      <c r="E77" s="91" t="s">
        <v>321</v>
      </c>
      <c r="F77" s="107" t="s">
        <v>316</v>
      </c>
    </row>
    <row r="78" spans="1:6" ht="39.9" customHeight="1" x14ac:dyDescent="0.2">
      <c r="A78" s="205" t="s">
        <v>322</v>
      </c>
      <c r="B78" s="206"/>
      <c r="C78" s="166">
        <v>140030</v>
      </c>
      <c r="D78" s="172" t="s">
        <v>66</v>
      </c>
      <c r="E78" s="155" t="s">
        <v>323</v>
      </c>
      <c r="F78" s="90" t="s">
        <v>324</v>
      </c>
    </row>
    <row r="79" spans="1:6" ht="39.9" customHeight="1" x14ac:dyDescent="0.2">
      <c r="A79" s="205"/>
      <c r="B79" s="207"/>
      <c r="C79" s="166"/>
      <c r="D79" s="172"/>
      <c r="E79" s="155"/>
      <c r="F79" s="90" t="s">
        <v>324</v>
      </c>
    </row>
    <row r="80" spans="1:6" ht="39.9" customHeight="1" x14ac:dyDescent="0.2">
      <c r="A80" s="205"/>
      <c r="B80" s="207"/>
      <c r="C80" s="166"/>
      <c r="D80" s="172"/>
      <c r="E80" s="155"/>
      <c r="F80" s="90" t="s">
        <v>324</v>
      </c>
    </row>
    <row r="81" spans="1:6" ht="39.9" customHeight="1" x14ac:dyDescent="0.2">
      <c r="A81" s="205"/>
      <c r="B81" s="208"/>
      <c r="C81" s="166"/>
      <c r="D81" s="172"/>
      <c r="E81" s="155"/>
      <c r="F81" s="90" t="s">
        <v>324</v>
      </c>
    </row>
    <row r="82" spans="1:6" ht="39.9" customHeight="1" x14ac:dyDescent="0.2">
      <c r="A82" s="173" t="s">
        <v>325</v>
      </c>
      <c r="B82" s="152"/>
      <c r="C82" s="171">
        <v>140040</v>
      </c>
      <c r="D82" s="172" t="s">
        <v>75</v>
      </c>
      <c r="E82" s="172" t="s">
        <v>326</v>
      </c>
      <c r="F82" s="90" t="s">
        <v>327</v>
      </c>
    </row>
    <row r="83" spans="1:6" ht="39.9" customHeight="1" x14ac:dyDescent="0.2">
      <c r="A83" s="196"/>
      <c r="B83" s="153"/>
      <c r="C83" s="171"/>
      <c r="D83" s="196"/>
      <c r="E83" s="155"/>
      <c r="F83" s="90" t="s">
        <v>327</v>
      </c>
    </row>
    <row r="84" spans="1:6" ht="39.9" customHeight="1" x14ac:dyDescent="0.2">
      <c r="A84" s="196"/>
      <c r="B84" s="153"/>
      <c r="C84" s="171"/>
      <c r="D84" s="196"/>
      <c r="E84" s="155"/>
      <c r="F84" s="90" t="s">
        <v>327</v>
      </c>
    </row>
    <row r="85" spans="1:6" ht="54" customHeight="1" x14ac:dyDescent="0.2">
      <c r="A85" s="196"/>
      <c r="B85" s="153"/>
      <c r="C85" s="171"/>
      <c r="D85" s="196"/>
      <c r="E85" s="89" t="s">
        <v>328</v>
      </c>
      <c r="F85" s="90" t="s">
        <v>329</v>
      </c>
    </row>
    <row r="86" spans="1:6" ht="115.5" customHeight="1" x14ac:dyDescent="0.2">
      <c r="A86" s="196"/>
      <c r="B86" s="153"/>
      <c r="C86" s="171"/>
      <c r="D86" s="196"/>
      <c r="E86" s="89" t="s">
        <v>330</v>
      </c>
      <c r="F86" s="90" t="s">
        <v>330</v>
      </c>
    </row>
    <row r="87" spans="1:6" ht="45" customHeight="1" x14ac:dyDescent="0.2">
      <c r="A87" s="196"/>
      <c r="B87" s="154"/>
      <c r="C87" s="171"/>
      <c r="D87" s="196"/>
      <c r="E87" s="89" t="s">
        <v>330</v>
      </c>
      <c r="F87" s="91" t="s">
        <v>331</v>
      </c>
    </row>
    <row r="88" spans="1:6" ht="45" customHeight="1" x14ac:dyDescent="0.2">
      <c r="A88" s="111" t="s">
        <v>332</v>
      </c>
      <c r="B88" s="93" t="s">
        <v>260</v>
      </c>
      <c r="C88" s="10">
        <v>150000</v>
      </c>
      <c r="D88" s="110" t="s">
        <v>79</v>
      </c>
      <c r="E88" s="112"/>
      <c r="F88" s="113"/>
    </row>
    <row r="89" spans="1:6" ht="45" customHeight="1" x14ac:dyDescent="0.2">
      <c r="A89" s="197" t="s">
        <v>333</v>
      </c>
      <c r="B89" s="152"/>
      <c r="C89" s="200">
        <v>150010</v>
      </c>
      <c r="D89" s="201" t="s">
        <v>80</v>
      </c>
      <c r="E89" s="202" t="s">
        <v>334</v>
      </c>
      <c r="F89" s="91" t="s">
        <v>335</v>
      </c>
    </row>
    <row r="90" spans="1:6" ht="45" customHeight="1" x14ac:dyDescent="0.2">
      <c r="A90" s="198"/>
      <c r="B90" s="153"/>
      <c r="C90" s="200"/>
      <c r="D90" s="201"/>
      <c r="E90" s="203"/>
      <c r="F90" s="91" t="s">
        <v>335</v>
      </c>
    </row>
    <row r="91" spans="1:6" ht="45" customHeight="1" x14ac:dyDescent="0.2">
      <c r="A91" s="198"/>
      <c r="B91" s="153"/>
      <c r="C91" s="200"/>
      <c r="D91" s="201"/>
      <c r="E91" s="203"/>
      <c r="F91" s="91" t="s">
        <v>335</v>
      </c>
    </row>
    <row r="92" spans="1:6" ht="45" customHeight="1" x14ac:dyDescent="0.2">
      <c r="A92" s="198"/>
      <c r="B92" s="153"/>
      <c r="C92" s="200"/>
      <c r="D92" s="201"/>
      <c r="E92" s="203"/>
      <c r="F92" s="90" t="s">
        <v>336</v>
      </c>
    </row>
    <row r="93" spans="1:6" s="11" customFormat="1" ht="45" customHeight="1" x14ac:dyDescent="0.3">
      <c r="A93" s="198"/>
      <c r="B93" s="153"/>
      <c r="C93" s="200"/>
      <c r="D93" s="201"/>
      <c r="E93" s="203"/>
      <c r="F93" s="91" t="s">
        <v>335</v>
      </c>
    </row>
    <row r="94" spans="1:6" ht="45" customHeight="1" x14ac:dyDescent="0.2">
      <c r="A94" s="198"/>
      <c r="B94" s="153"/>
      <c r="C94" s="200"/>
      <c r="D94" s="201"/>
      <c r="E94" s="203"/>
      <c r="F94" s="91" t="s">
        <v>335</v>
      </c>
    </row>
    <row r="95" spans="1:6" ht="45" customHeight="1" x14ac:dyDescent="0.2">
      <c r="A95" s="198"/>
      <c r="B95" s="153"/>
      <c r="C95" s="200"/>
      <c r="D95" s="201"/>
      <c r="E95" s="203"/>
      <c r="F95" s="90" t="s">
        <v>336</v>
      </c>
    </row>
    <row r="96" spans="1:6" ht="45" customHeight="1" x14ac:dyDescent="0.2">
      <c r="A96" s="198"/>
      <c r="B96" s="153"/>
      <c r="C96" s="200"/>
      <c r="D96" s="201"/>
      <c r="E96" s="203"/>
      <c r="F96" s="90" t="s">
        <v>336</v>
      </c>
    </row>
    <row r="97" spans="1:6" ht="77.25" customHeight="1" x14ac:dyDescent="0.2">
      <c r="A97" s="198"/>
      <c r="B97" s="153"/>
      <c r="C97" s="200"/>
      <c r="D97" s="201"/>
      <c r="E97" s="203"/>
      <c r="F97" s="91" t="s">
        <v>335</v>
      </c>
    </row>
    <row r="98" spans="1:6" ht="59.25" customHeight="1" x14ac:dyDescent="0.2">
      <c r="A98" s="198"/>
      <c r="B98" s="153"/>
      <c r="C98" s="200"/>
      <c r="D98" s="201"/>
      <c r="E98" s="203"/>
      <c r="F98" s="91" t="s">
        <v>335</v>
      </c>
    </row>
    <row r="99" spans="1:6" ht="99.75" customHeight="1" x14ac:dyDescent="0.2">
      <c r="A99" s="199"/>
      <c r="B99" s="154"/>
      <c r="C99" s="200"/>
      <c r="D99" s="201"/>
      <c r="E99" s="204"/>
      <c r="F99" s="90" t="s">
        <v>336</v>
      </c>
    </row>
    <row r="100" spans="1:6" ht="127.5" customHeight="1" x14ac:dyDescent="0.2">
      <c r="A100" s="225" t="s">
        <v>337</v>
      </c>
      <c r="B100" s="227"/>
      <c r="C100" s="218">
        <v>150020</v>
      </c>
      <c r="D100" s="189" t="s">
        <v>338</v>
      </c>
      <c r="E100" s="172" t="s">
        <v>339</v>
      </c>
      <c r="F100" s="90" t="s">
        <v>340</v>
      </c>
    </row>
    <row r="101" spans="1:6" ht="79.5" customHeight="1" x14ac:dyDescent="0.2">
      <c r="A101" s="226"/>
      <c r="B101" s="228"/>
      <c r="C101" s="219"/>
      <c r="D101" s="190"/>
      <c r="E101" s="172"/>
      <c r="F101" s="90" t="s">
        <v>341</v>
      </c>
    </row>
    <row r="102" spans="1:6" ht="45" customHeight="1" x14ac:dyDescent="0.2">
      <c r="A102" s="151" t="s">
        <v>342</v>
      </c>
      <c r="B102" s="152"/>
      <c r="C102" s="166">
        <v>150030</v>
      </c>
      <c r="D102" s="147" t="s">
        <v>343</v>
      </c>
      <c r="E102" s="155" t="s">
        <v>344</v>
      </c>
      <c r="F102" s="91" t="s">
        <v>345</v>
      </c>
    </row>
    <row r="103" spans="1:6" ht="45" customHeight="1" x14ac:dyDescent="0.2">
      <c r="A103" s="151"/>
      <c r="B103" s="153"/>
      <c r="C103" s="166"/>
      <c r="D103" s="147"/>
      <c r="E103" s="155"/>
      <c r="F103" s="91" t="s">
        <v>345</v>
      </c>
    </row>
    <row r="104" spans="1:6" ht="45" customHeight="1" x14ac:dyDescent="0.2">
      <c r="A104" s="151"/>
      <c r="B104" s="153"/>
      <c r="C104" s="166"/>
      <c r="D104" s="147"/>
      <c r="E104" s="155"/>
      <c r="F104" s="91" t="s">
        <v>345</v>
      </c>
    </row>
    <row r="105" spans="1:6" ht="45" customHeight="1" x14ac:dyDescent="0.2">
      <c r="A105" s="151"/>
      <c r="B105" s="153"/>
      <c r="C105" s="166"/>
      <c r="D105" s="147"/>
      <c r="E105" s="155"/>
      <c r="F105" s="91" t="s">
        <v>345</v>
      </c>
    </row>
    <row r="106" spans="1:6" ht="45" customHeight="1" x14ac:dyDescent="0.2">
      <c r="A106" s="151"/>
      <c r="B106" s="153"/>
      <c r="C106" s="166"/>
      <c r="D106" s="147"/>
      <c r="E106" s="155"/>
      <c r="F106" s="91" t="s">
        <v>345</v>
      </c>
    </row>
    <row r="107" spans="1:6" ht="51" customHeight="1" x14ac:dyDescent="0.2">
      <c r="A107" s="151"/>
      <c r="B107" s="153"/>
      <c r="C107" s="166"/>
      <c r="D107" s="147"/>
      <c r="E107" s="155"/>
      <c r="F107" s="91" t="s">
        <v>346</v>
      </c>
    </row>
    <row r="108" spans="1:6" ht="45" customHeight="1" x14ac:dyDescent="0.2">
      <c r="A108" s="151"/>
      <c r="B108" s="154"/>
      <c r="C108" s="166"/>
      <c r="D108" s="147"/>
      <c r="E108" s="155"/>
      <c r="F108" s="91" t="s">
        <v>345</v>
      </c>
    </row>
    <row r="109" spans="1:6" ht="45" customHeight="1" x14ac:dyDescent="0.2">
      <c r="A109" s="156" t="s">
        <v>347</v>
      </c>
      <c r="B109" s="152"/>
      <c r="C109" s="183">
        <v>150040</v>
      </c>
      <c r="D109" s="186" t="s">
        <v>348</v>
      </c>
      <c r="E109" s="189" t="s">
        <v>349</v>
      </c>
      <c r="F109" s="90" t="s">
        <v>350</v>
      </c>
    </row>
    <row r="110" spans="1:6" ht="45" customHeight="1" x14ac:dyDescent="0.2">
      <c r="A110" s="157"/>
      <c r="B110" s="153"/>
      <c r="C110" s="184"/>
      <c r="D110" s="187"/>
      <c r="E110" s="190"/>
      <c r="F110" s="90" t="s">
        <v>350</v>
      </c>
    </row>
    <row r="111" spans="1:6" ht="45" customHeight="1" x14ac:dyDescent="0.2">
      <c r="A111" s="157"/>
      <c r="B111" s="153"/>
      <c r="C111" s="184"/>
      <c r="D111" s="187"/>
      <c r="E111" s="190"/>
      <c r="F111" s="90" t="s">
        <v>350</v>
      </c>
    </row>
    <row r="112" spans="1:6" ht="45" customHeight="1" x14ac:dyDescent="0.2">
      <c r="A112" s="157"/>
      <c r="B112" s="153"/>
      <c r="C112" s="184"/>
      <c r="D112" s="187"/>
      <c r="E112" s="190"/>
      <c r="F112" s="90" t="s">
        <v>350</v>
      </c>
    </row>
    <row r="113" spans="1:6" ht="45" customHeight="1" x14ac:dyDescent="0.2">
      <c r="A113" s="157"/>
      <c r="B113" s="153"/>
      <c r="C113" s="184"/>
      <c r="D113" s="187"/>
      <c r="E113" s="191"/>
      <c r="F113" s="90" t="s">
        <v>351</v>
      </c>
    </row>
    <row r="114" spans="1:6" ht="45" customHeight="1" x14ac:dyDescent="0.2">
      <c r="A114" s="157"/>
      <c r="B114" s="153"/>
      <c r="C114" s="184"/>
      <c r="D114" s="187"/>
      <c r="E114" s="189" t="s">
        <v>352</v>
      </c>
      <c r="F114" s="90" t="s">
        <v>353</v>
      </c>
    </row>
    <row r="115" spans="1:6" ht="45" customHeight="1" x14ac:dyDescent="0.2">
      <c r="A115" s="157"/>
      <c r="B115" s="153"/>
      <c r="C115" s="184"/>
      <c r="D115" s="187"/>
      <c r="E115" s="190"/>
      <c r="F115" s="90" t="s">
        <v>354</v>
      </c>
    </row>
    <row r="116" spans="1:6" ht="45" customHeight="1" x14ac:dyDescent="0.2">
      <c r="A116" s="180"/>
      <c r="B116" s="154"/>
      <c r="C116" s="185"/>
      <c r="D116" s="188"/>
      <c r="E116" s="191"/>
      <c r="F116" s="90" t="s">
        <v>355</v>
      </c>
    </row>
    <row r="117" spans="1:6" ht="45" customHeight="1" x14ac:dyDescent="0.2">
      <c r="A117" s="192" t="s">
        <v>356</v>
      </c>
      <c r="B117" s="193"/>
      <c r="C117" s="166">
        <v>150050</v>
      </c>
      <c r="D117" s="167" t="s">
        <v>98</v>
      </c>
      <c r="E117" s="155" t="s">
        <v>357</v>
      </c>
      <c r="F117" s="102" t="s">
        <v>358</v>
      </c>
    </row>
    <row r="118" spans="1:6" ht="45" customHeight="1" x14ac:dyDescent="0.2">
      <c r="A118" s="192"/>
      <c r="B118" s="194"/>
      <c r="C118" s="166"/>
      <c r="D118" s="167"/>
      <c r="E118" s="155"/>
      <c r="F118" s="102" t="s">
        <v>359</v>
      </c>
    </row>
    <row r="119" spans="1:6" ht="45" customHeight="1" x14ac:dyDescent="0.2">
      <c r="A119" s="192"/>
      <c r="B119" s="194"/>
      <c r="C119" s="166"/>
      <c r="D119" s="167"/>
      <c r="E119" s="155"/>
      <c r="F119" s="102" t="s">
        <v>360</v>
      </c>
    </row>
    <row r="120" spans="1:6" ht="45" customHeight="1" x14ac:dyDescent="0.2">
      <c r="A120" s="192"/>
      <c r="B120" s="195"/>
      <c r="C120" s="166"/>
      <c r="D120" s="167"/>
      <c r="E120" s="155"/>
      <c r="F120" s="102" t="s">
        <v>361</v>
      </c>
    </row>
    <row r="121" spans="1:6" ht="45" customHeight="1" x14ac:dyDescent="0.2">
      <c r="A121" s="156" t="s">
        <v>362</v>
      </c>
      <c r="B121" s="152"/>
      <c r="C121" s="183">
        <v>150060</v>
      </c>
      <c r="D121" s="186" t="s">
        <v>100</v>
      </c>
      <c r="E121" s="148" t="s">
        <v>363</v>
      </c>
      <c r="F121" s="114" t="s">
        <v>364</v>
      </c>
    </row>
    <row r="122" spans="1:6" ht="13.5" customHeight="1" x14ac:dyDescent="0.2">
      <c r="A122" s="157"/>
      <c r="B122" s="153"/>
      <c r="C122" s="184"/>
      <c r="D122" s="187"/>
      <c r="E122" s="149"/>
      <c r="F122" s="103" t="s">
        <v>365</v>
      </c>
    </row>
    <row r="123" spans="1:6" ht="26.25" customHeight="1" x14ac:dyDescent="0.2">
      <c r="A123" s="157"/>
      <c r="B123" s="153"/>
      <c r="C123" s="184"/>
      <c r="D123" s="187"/>
      <c r="E123" s="149"/>
      <c r="F123" s="115" t="s">
        <v>366</v>
      </c>
    </row>
    <row r="124" spans="1:6" ht="29.25" customHeight="1" x14ac:dyDescent="0.2">
      <c r="A124" s="157"/>
      <c r="B124" s="153"/>
      <c r="C124" s="184"/>
      <c r="D124" s="187"/>
      <c r="E124" s="149"/>
      <c r="F124" s="115" t="s">
        <v>367</v>
      </c>
    </row>
    <row r="125" spans="1:6" ht="26.25" customHeight="1" x14ac:dyDescent="0.2">
      <c r="A125" s="180"/>
      <c r="B125" s="154"/>
      <c r="C125" s="185"/>
      <c r="D125" s="188"/>
      <c r="E125" s="150"/>
      <c r="F125" s="115" t="s">
        <v>368</v>
      </c>
    </row>
    <row r="126" spans="1:6" ht="25.5" customHeight="1" x14ac:dyDescent="0.2">
      <c r="A126" s="151" t="s">
        <v>369</v>
      </c>
      <c r="B126" s="152"/>
      <c r="C126" s="166">
        <v>150070</v>
      </c>
      <c r="D126" s="172" t="s">
        <v>102</v>
      </c>
      <c r="E126" s="230" t="s">
        <v>370</v>
      </c>
      <c r="F126" s="103" t="s">
        <v>371</v>
      </c>
    </row>
    <row r="127" spans="1:6" ht="30.75" customHeight="1" x14ac:dyDescent="0.2">
      <c r="A127" s="151"/>
      <c r="B127" s="154"/>
      <c r="C127" s="166"/>
      <c r="D127" s="172"/>
      <c r="E127" s="231"/>
      <c r="F127" s="103" t="s">
        <v>372</v>
      </c>
    </row>
    <row r="128" spans="1:6" ht="30" customHeight="1" x14ac:dyDescent="0.2">
      <c r="A128" s="151" t="s">
        <v>373</v>
      </c>
      <c r="B128" s="152"/>
      <c r="C128" s="166">
        <v>150080</v>
      </c>
      <c r="D128" s="147" t="s">
        <v>374</v>
      </c>
      <c r="E128" s="155" t="s">
        <v>375</v>
      </c>
      <c r="F128" s="91" t="s">
        <v>376</v>
      </c>
    </row>
    <row r="129" spans="1:6" ht="26.25" customHeight="1" x14ac:dyDescent="0.2">
      <c r="A129" s="151"/>
      <c r="B129" s="153"/>
      <c r="C129" s="166"/>
      <c r="D129" s="147"/>
      <c r="E129" s="155"/>
      <c r="F129" s="91" t="s">
        <v>376</v>
      </c>
    </row>
    <row r="130" spans="1:6" ht="27" customHeight="1" x14ac:dyDescent="0.2">
      <c r="A130" s="151"/>
      <c r="B130" s="153"/>
      <c r="C130" s="166"/>
      <c r="D130" s="147"/>
      <c r="E130" s="155"/>
      <c r="F130" s="91" t="s">
        <v>377</v>
      </c>
    </row>
    <row r="131" spans="1:6" ht="28.5" customHeight="1" x14ac:dyDescent="0.2">
      <c r="A131" s="151"/>
      <c r="B131" s="153"/>
      <c r="C131" s="166"/>
      <c r="D131" s="147"/>
      <c r="E131" s="155"/>
      <c r="F131" s="91" t="s">
        <v>377</v>
      </c>
    </row>
    <row r="132" spans="1:6" ht="14.25" customHeight="1" x14ac:dyDescent="0.2">
      <c r="A132" s="151"/>
      <c r="B132" s="153"/>
      <c r="C132" s="166"/>
      <c r="D132" s="147"/>
      <c r="E132" s="155"/>
      <c r="F132" s="102" t="s">
        <v>378</v>
      </c>
    </row>
    <row r="133" spans="1:6" ht="37.5" customHeight="1" x14ac:dyDescent="0.2">
      <c r="A133" s="151"/>
      <c r="B133" s="153"/>
      <c r="C133" s="166"/>
      <c r="D133" s="147"/>
      <c r="E133" s="155"/>
      <c r="F133" s="102" t="s">
        <v>379</v>
      </c>
    </row>
    <row r="134" spans="1:6" ht="13.5" customHeight="1" x14ac:dyDescent="0.2">
      <c r="A134" s="151"/>
      <c r="B134" s="153"/>
      <c r="C134" s="166"/>
      <c r="D134" s="147"/>
      <c r="E134" s="155"/>
      <c r="F134" s="102" t="s">
        <v>378</v>
      </c>
    </row>
    <row r="135" spans="1:6" ht="26.25" customHeight="1" x14ac:dyDescent="0.2">
      <c r="A135" s="151"/>
      <c r="B135" s="153"/>
      <c r="C135" s="166"/>
      <c r="D135" s="147"/>
      <c r="E135" s="155"/>
      <c r="F135" s="91" t="s">
        <v>380</v>
      </c>
    </row>
    <row r="136" spans="1:6" ht="56.25" customHeight="1" x14ac:dyDescent="0.2">
      <c r="A136" s="151"/>
      <c r="B136" s="153"/>
      <c r="C136" s="166"/>
      <c r="D136" s="147"/>
      <c r="E136" s="155"/>
      <c r="F136" s="91" t="s">
        <v>381</v>
      </c>
    </row>
    <row r="137" spans="1:6" ht="55.5" customHeight="1" x14ac:dyDescent="0.2">
      <c r="A137" s="151"/>
      <c r="B137" s="154"/>
      <c r="C137" s="166"/>
      <c r="D137" s="147"/>
      <c r="E137" s="155"/>
      <c r="F137" s="91" t="s">
        <v>382</v>
      </c>
    </row>
    <row r="138" spans="1:6" ht="54.75" customHeight="1" x14ac:dyDescent="0.2">
      <c r="A138" s="151" t="s">
        <v>383</v>
      </c>
      <c r="B138" s="152"/>
      <c r="C138" s="171">
        <v>150090</v>
      </c>
      <c r="D138" s="155" t="s">
        <v>105</v>
      </c>
      <c r="E138" s="155" t="s">
        <v>384</v>
      </c>
      <c r="F138" s="91" t="s">
        <v>385</v>
      </c>
    </row>
    <row r="139" spans="1:6" ht="13.5" customHeight="1" x14ac:dyDescent="0.2">
      <c r="A139" s="151"/>
      <c r="B139" s="153"/>
      <c r="C139" s="171"/>
      <c r="D139" s="155"/>
      <c r="E139" s="155"/>
      <c r="F139" s="91" t="s">
        <v>386</v>
      </c>
    </row>
    <row r="140" spans="1:6" ht="13.5" customHeight="1" x14ac:dyDescent="0.2">
      <c r="A140" s="151"/>
      <c r="B140" s="153"/>
      <c r="C140" s="171"/>
      <c r="D140" s="155"/>
      <c r="E140" s="155"/>
      <c r="F140" s="91" t="s">
        <v>387</v>
      </c>
    </row>
    <row r="141" spans="1:6" ht="13.5" customHeight="1" x14ac:dyDescent="0.2">
      <c r="A141" s="151"/>
      <c r="B141" s="154"/>
      <c r="C141" s="171"/>
      <c r="D141" s="155"/>
      <c r="E141" s="155"/>
      <c r="F141" s="102" t="s">
        <v>388</v>
      </c>
    </row>
    <row r="142" spans="1:6" ht="13.5" customHeight="1" x14ac:dyDescent="0.2">
      <c r="A142" s="116" t="s">
        <v>389</v>
      </c>
      <c r="B142" s="93" t="s">
        <v>260</v>
      </c>
      <c r="C142" s="8">
        <v>160000</v>
      </c>
      <c r="D142" s="95" t="s">
        <v>107</v>
      </c>
      <c r="E142" s="96"/>
      <c r="F142" s="97"/>
    </row>
    <row r="143" spans="1:6" ht="22.5" customHeight="1" x14ac:dyDescent="0.2">
      <c r="A143" s="151" t="s">
        <v>390</v>
      </c>
      <c r="B143" s="117"/>
      <c r="C143" s="166">
        <v>160010</v>
      </c>
      <c r="D143" s="155" t="s">
        <v>108</v>
      </c>
      <c r="E143" s="232" t="s">
        <v>391</v>
      </c>
      <c r="F143" s="91" t="s">
        <v>392</v>
      </c>
    </row>
    <row r="144" spans="1:6" ht="11.25" customHeight="1" x14ac:dyDescent="0.2">
      <c r="A144" s="151"/>
      <c r="B144" s="118"/>
      <c r="C144" s="166"/>
      <c r="D144" s="155"/>
      <c r="E144" s="232"/>
      <c r="F144" s="91" t="s">
        <v>393</v>
      </c>
    </row>
    <row r="145" spans="1:6" ht="27" customHeight="1" x14ac:dyDescent="0.2">
      <c r="A145" s="151"/>
      <c r="B145" s="118"/>
      <c r="C145" s="166"/>
      <c r="D145" s="155"/>
      <c r="E145" s="232"/>
      <c r="F145" s="91" t="s">
        <v>394</v>
      </c>
    </row>
    <row r="146" spans="1:6" ht="27" customHeight="1" x14ac:dyDescent="0.2">
      <c r="A146" s="151"/>
      <c r="B146" s="118"/>
      <c r="C146" s="166"/>
      <c r="D146" s="155"/>
      <c r="E146" s="232"/>
      <c r="F146" s="91" t="s">
        <v>395</v>
      </c>
    </row>
    <row r="147" spans="1:6" ht="27.75" customHeight="1" x14ac:dyDescent="0.2">
      <c r="A147" s="151"/>
      <c r="B147" s="118"/>
      <c r="C147" s="166"/>
      <c r="D147" s="155"/>
      <c r="E147" s="232"/>
      <c r="F147" s="91" t="s">
        <v>396</v>
      </c>
    </row>
    <row r="148" spans="1:6" ht="27.75" customHeight="1" x14ac:dyDescent="0.2">
      <c r="A148" s="151" t="s">
        <v>397</v>
      </c>
      <c r="B148" s="117"/>
      <c r="C148" s="166">
        <v>160020</v>
      </c>
      <c r="D148" s="155" t="s">
        <v>398</v>
      </c>
      <c r="E148" s="155" t="s">
        <v>399</v>
      </c>
      <c r="F148" s="102" t="s">
        <v>400</v>
      </c>
    </row>
    <row r="149" spans="1:6" ht="55.5" customHeight="1" x14ac:dyDescent="0.2">
      <c r="A149" s="151"/>
      <c r="B149" s="119"/>
      <c r="C149" s="166"/>
      <c r="D149" s="155"/>
      <c r="E149" s="155"/>
      <c r="F149" s="102" t="s">
        <v>401</v>
      </c>
    </row>
    <row r="150" spans="1:6" ht="13.5" customHeight="1" x14ac:dyDescent="0.2">
      <c r="A150" s="151" t="s">
        <v>402</v>
      </c>
      <c r="B150" s="152"/>
      <c r="C150" s="166">
        <v>160030</v>
      </c>
      <c r="D150" s="155" t="s">
        <v>111</v>
      </c>
      <c r="E150" s="148" t="s">
        <v>403</v>
      </c>
      <c r="F150" s="102" t="s">
        <v>404</v>
      </c>
    </row>
    <row r="151" spans="1:6" ht="42" customHeight="1" x14ac:dyDescent="0.2">
      <c r="A151" s="151"/>
      <c r="B151" s="153"/>
      <c r="C151" s="166"/>
      <c r="D151" s="155"/>
      <c r="E151" s="149"/>
      <c r="F151" s="102" t="s">
        <v>405</v>
      </c>
    </row>
    <row r="152" spans="1:6" ht="45.75" customHeight="1" x14ac:dyDescent="0.2">
      <c r="A152" s="151"/>
      <c r="B152" s="153"/>
      <c r="C152" s="166"/>
      <c r="D152" s="155"/>
      <c r="E152" s="149"/>
      <c r="F152" s="102" t="s">
        <v>406</v>
      </c>
    </row>
    <row r="153" spans="1:6" ht="44.25" customHeight="1" x14ac:dyDescent="0.2">
      <c r="A153" s="151"/>
      <c r="B153" s="153"/>
      <c r="C153" s="166"/>
      <c r="D153" s="155"/>
      <c r="E153" s="149"/>
      <c r="F153" s="102" t="s">
        <v>407</v>
      </c>
    </row>
    <row r="154" spans="1:6" ht="12" x14ac:dyDescent="0.2">
      <c r="A154" s="151"/>
      <c r="B154" s="153"/>
      <c r="C154" s="166"/>
      <c r="D154" s="155"/>
      <c r="E154" s="149"/>
      <c r="F154" s="102" t="s">
        <v>408</v>
      </c>
    </row>
    <row r="155" spans="1:6" ht="42" customHeight="1" x14ac:dyDescent="0.2">
      <c r="A155" s="151"/>
      <c r="B155" s="153"/>
      <c r="C155" s="166"/>
      <c r="D155" s="155"/>
      <c r="E155" s="150"/>
      <c r="F155" s="102" t="s">
        <v>409</v>
      </c>
    </row>
    <row r="156" spans="1:6" ht="13.5" customHeight="1" x14ac:dyDescent="0.2">
      <c r="A156" s="151"/>
      <c r="B156" s="153"/>
      <c r="C156" s="166"/>
      <c r="D156" s="155"/>
      <c r="E156" s="91" t="s">
        <v>410</v>
      </c>
      <c r="F156" s="102" t="s">
        <v>411</v>
      </c>
    </row>
    <row r="157" spans="1:6" ht="13.5" customHeight="1" x14ac:dyDescent="0.2">
      <c r="A157" s="151"/>
      <c r="B157" s="154"/>
      <c r="C157" s="166"/>
      <c r="D157" s="155"/>
      <c r="E157" s="91" t="s">
        <v>412</v>
      </c>
      <c r="F157" s="102" t="s">
        <v>413</v>
      </c>
    </row>
    <row r="158" spans="1:6" ht="38.25" customHeight="1" x14ac:dyDescent="0.2">
      <c r="A158" s="104" t="s">
        <v>414</v>
      </c>
      <c r="B158" s="108"/>
      <c r="C158" s="15">
        <v>160040</v>
      </c>
      <c r="D158" s="91" t="s">
        <v>415</v>
      </c>
      <c r="E158" s="91" t="s">
        <v>416</v>
      </c>
      <c r="F158" s="102" t="s">
        <v>417</v>
      </c>
    </row>
    <row r="159" spans="1:6" ht="13.5" customHeight="1" x14ac:dyDescent="0.2">
      <c r="A159" s="151" t="s">
        <v>418</v>
      </c>
      <c r="B159" s="152"/>
      <c r="C159" s="166">
        <v>160050</v>
      </c>
      <c r="D159" s="155" t="s">
        <v>419</v>
      </c>
      <c r="E159" s="155" t="s">
        <v>420</v>
      </c>
      <c r="F159" s="102" t="s">
        <v>421</v>
      </c>
    </row>
    <row r="160" spans="1:6" ht="13.5" customHeight="1" x14ac:dyDescent="0.2">
      <c r="A160" s="151"/>
      <c r="B160" s="154"/>
      <c r="C160" s="166"/>
      <c r="D160" s="155"/>
      <c r="E160" s="155"/>
      <c r="F160" s="102" t="s">
        <v>422</v>
      </c>
    </row>
    <row r="161" spans="1:6" ht="13.5" customHeight="1" x14ac:dyDescent="0.2">
      <c r="A161" s="151" t="s">
        <v>423</v>
      </c>
      <c r="B161" s="152"/>
      <c r="C161" s="166">
        <v>160060</v>
      </c>
      <c r="D161" s="155" t="s">
        <v>424</v>
      </c>
      <c r="E161" s="155" t="s">
        <v>425</v>
      </c>
      <c r="F161" s="102" t="s">
        <v>426</v>
      </c>
    </row>
    <row r="162" spans="1:6" ht="13.5" customHeight="1" x14ac:dyDescent="0.2">
      <c r="A162" s="151"/>
      <c r="B162" s="153"/>
      <c r="C162" s="166"/>
      <c r="D162" s="155"/>
      <c r="E162" s="155"/>
      <c r="F162" s="102" t="s">
        <v>427</v>
      </c>
    </row>
    <row r="163" spans="1:6" ht="13.5" customHeight="1" x14ac:dyDescent="0.2">
      <c r="A163" s="151"/>
      <c r="B163" s="153"/>
      <c r="C163" s="166"/>
      <c r="D163" s="155"/>
      <c r="E163" s="155"/>
      <c r="F163" s="102" t="s">
        <v>428</v>
      </c>
    </row>
    <row r="164" spans="1:6" ht="13.5" customHeight="1" x14ac:dyDescent="0.2">
      <c r="A164" s="151"/>
      <c r="B164" s="153"/>
      <c r="C164" s="166"/>
      <c r="D164" s="155"/>
      <c r="E164" s="155"/>
      <c r="F164" s="102" t="s">
        <v>429</v>
      </c>
    </row>
    <row r="165" spans="1:6" ht="13.5" customHeight="1" x14ac:dyDescent="0.2">
      <c r="A165" s="151"/>
      <c r="B165" s="154"/>
      <c r="C165" s="166"/>
      <c r="D165" s="155"/>
      <c r="E165" s="155"/>
      <c r="F165" s="102" t="s">
        <v>430</v>
      </c>
    </row>
    <row r="166" spans="1:6" ht="14.25" customHeight="1" x14ac:dyDescent="0.2">
      <c r="A166" s="156" t="s">
        <v>431</v>
      </c>
      <c r="B166" s="152"/>
      <c r="C166" s="183">
        <v>160070</v>
      </c>
      <c r="D166" s="148" t="s">
        <v>432</v>
      </c>
      <c r="E166" s="148" t="s">
        <v>433</v>
      </c>
      <c r="F166" s="102" t="s">
        <v>434</v>
      </c>
    </row>
    <row r="167" spans="1:6" ht="13.5" customHeight="1" x14ac:dyDescent="0.2">
      <c r="A167" s="157"/>
      <c r="B167" s="153"/>
      <c r="C167" s="184"/>
      <c r="D167" s="149"/>
      <c r="E167" s="149"/>
      <c r="F167" s="102" t="s">
        <v>435</v>
      </c>
    </row>
    <row r="168" spans="1:6" ht="13.5" customHeight="1" x14ac:dyDescent="0.2">
      <c r="A168" s="157"/>
      <c r="B168" s="153"/>
      <c r="C168" s="184"/>
      <c r="D168" s="149"/>
      <c r="E168" s="149"/>
      <c r="F168" s="102" t="s">
        <v>436</v>
      </c>
    </row>
    <row r="169" spans="1:6" ht="27" customHeight="1" x14ac:dyDescent="0.2">
      <c r="A169" s="180"/>
      <c r="B169" s="154"/>
      <c r="C169" s="185"/>
      <c r="D169" s="150"/>
      <c r="E169" s="150"/>
      <c r="F169" s="102" t="s">
        <v>437</v>
      </c>
    </row>
    <row r="170" spans="1:6" ht="28.5" customHeight="1" x14ac:dyDescent="0.2">
      <c r="A170" s="116" t="s">
        <v>438</v>
      </c>
      <c r="B170" s="93" t="s">
        <v>260</v>
      </c>
      <c r="C170" s="8">
        <v>170000</v>
      </c>
      <c r="D170" s="95" t="s">
        <v>112</v>
      </c>
      <c r="E170" s="96"/>
      <c r="F170" s="97"/>
    </row>
    <row r="171" spans="1:6" ht="27" customHeight="1" x14ac:dyDescent="0.2">
      <c r="A171" s="173" t="s">
        <v>439</v>
      </c>
      <c r="B171" s="152"/>
      <c r="C171" s="179">
        <v>170010</v>
      </c>
      <c r="D171" s="155" t="s">
        <v>440</v>
      </c>
      <c r="E171" s="155" t="s">
        <v>441</v>
      </c>
      <c r="F171" s="102" t="s">
        <v>442</v>
      </c>
    </row>
    <row r="172" spans="1:6" ht="45.75" customHeight="1" x14ac:dyDescent="0.2">
      <c r="A172" s="173"/>
      <c r="B172" s="153"/>
      <c r="C172" s="179"/>
      <c r="D172" s="155"/>
      <c r="E172" s="155"/>
      <c r="F172" s="102" t="s">
        <v>443</v>
      </c>
    </row>
    <row r="173" spans="1:6" ht="70.5" customHeight="1" x14ac:dyDescent="0.2">
      <c r="A173" s="173"/>
      <c r="B173" s="153"/>
      <c r="C173" s="179"/>
      <c r="D173" s="155"/>
      <c r="E173" s="155"/>
      <c r="F173" s="103" t="s">
        <v>444</v>
      </c>
    </row>
    <row r="174" spans="1:6" ht="13.5" customHeight="1" x14ac:dyDescent="0.2">
      <c r="A174" s="173"/>
      <c r="B174" s="153"/>
      <c r="C174" s="179"/>
      <c r="D174" s="155"/>
      <c r="E174" s="155"/>
      <c r="F174" s="103" t="s">
        <v>445</v>
      </c>
    </row>
    <row r="175" spans="1:6" ht="13.5" customHeight="1" x14ac:dyDescent="0.2">
      <c r="A175" s="173"/>
      <c r="B175" s="154"/>
      <c r="C175" s="179"/>
      <c r="D175" s="155"/>
      <c r="E175" s="155"/>
      <c r="F175" s="103" t="s">
        <v>446</v>
      </c>
    </row>
    <row r="176" spans="1:6" ht="13.5" customHeight="1" x14ac:dyDescent="0.2">
      <c r="A176" s="156" t="s">
        <v>447</v>
      </c>
      <c r="B176" s="152"/>
      <c r="C176" s="158">
        <v>170020</v>
      </c>
      <c r="D176" s="160" t="s">
        <v>114</v>
      </c>
      <c r="E176" s="148" t="s">
        <v>448</v>
      </c>
      <c r="F176" s="91" t="s">
        <v>449</v>
      </c>
    </row>
    <row r="177" spans="1:6" ht="40.5" customHeight="1" x14ac:dyDescent="0.2">
      <c r="A177" s="157"/>
      <c r="B177" s="153"/>
      <c r="C177" s="159"/>
      <c r="D177" s="161"/>
      <c r="E177" s="149"/>
      <c r="F177" s="91" t="s">
        <v>450</v>
      </c>
    </row>
    <row r="178" spans="1:6" ht="27" customHeight="1" x14ac:dyDescent="0.2">
      <c r="A178" s="157"/>
      <c r="B178" s="153"/>
      <c r="C178" s="159"/>
      <c r="D178" s="161"/>
      <c r="E178" s="149"/>
      <c r="F178" s="91" t="s">
        <v>451</v>
      </c>
    </row>
    <row r="179" spans="1:6" ht="27.75" customHeight="1" x14ac:dyDescent="0.2">
      <c r="A179" s="157"/>
      <c r="B179" s="153"/>
      <c r="C179" s="159"/>
      <c r="D179" s="161"/>
      <c r="E179" s="149"/>
      <c r="F179" s="91" t="s">
        <v>452</v>
      </c>
    </row>
    <row r="180" spans="1:6" ht="13.5" customHeight="1" x14ac:dyDescent="0.2">
      <c r="A180" s="157"/>
      <c r="B180" s="153"/>
      <c r="C180" s="159"/>
      <c r="D180" s="161"/>
      <c r="E180" s="149"/>
      <c r="F180" s="91" t="s">
        <v>453</v>
      </c>
    </row>
    <row r="181" spans="1:6" ht="13.5" customHeight="1" x14ac:dyDescent="0.2">
      <c r="A181" s="157"/>
      <c r="B181" s="153"/>
      <c r="C181" s="159"/>
      <c r="D181" s="161"/>
      <c r="E181" s="149"/>
      <c r="F181" s="91" t="s">
        <v>454</v>
      </c>
    </row>
    <row r="182" spans="1:6" ht="13.5" customHeight="1" x14ac:dyDescent="0.2">
      <c r="A182" s="157"/>
      <c r="B182" s="153"/>
      <c r="C182" s="159"/>
      <c r="D182" s="161"/>
      <c r="E182" s="149"/>
      <c r="F182" s="91" t="s">
        <v>455</v>
      </c>
    </row>
    <row r="183" spans="1:6" ht="47.25" customHeight="1" x14ac:dyDescent="0.2">
      <c r="A183" s="157"/>
      <c r="B183" s="153"/>
      <c r="C183" s="159"/>
      <c r="D183" s="161"/>
      <c r="E183" s="149"/>
      <c r="F183" s="91" t="s">
        <v>456</v>
      </c>
    </row>
    <row r="184" spans="1:6" ht="27.75" customHeight="1" x14ac:dyDescent="0.2">
      <c r="A184" s="157"/>
      <c r="B184" s="153"/>
      <c r="C184" s="159"/>
      <c r="D184" s="161"/>
      <c r="E184" s="149"/>
      <c r="F184" s="91" t="s">
        <v>457</v>
      </c>
    </row>
    <row r="185" spans="1:6" ht="25.5" customHeight="1" x14ac:dyDescent="0.2">
      <c r="A185" s="157"/>
      <c r="B185" s="153"/>
      <c r="C185" s="159"/>
      <c r="D185" s="161"/>
      <c r="E185" s="149"/>
      <c r="F185" s="91" t="s">
        <v>458</v>
      </c>
    </row>
    <row r="186" spans="1:6" ht="30.75" customHeight="1" x14ac:dyDescent="0.2">
      <c r="A186" s="157"/>
      <c r="B186" s="153"/>
      <c r="C186" s="159"/>
      <c r="D186" s="161"/>
      <c r="E186" s="149"/>
      <c r="F186" s="91" t="s">
        <v>459</v>
      </c>
    </row>
    <row r="187" spans="1:6" ht="27" customHeight="1" x14ac:dyDescent="0.2">
      <c r="A187" s="157"/>
      <c r="B187" s="153"/>
      <c r="C187" s="159"/>
      <c r="D187" s="161"/>
      <c r="E187" s="149"/>
      <c r="F187" s="91" t="s">
        <v>460</v>
      </c>
    </row>
    <row r="188" spans="1:6" ht="27" customHeight="1" x14ac:dyDescent="0.2">
      <c r="A188" s="157"/>
      <c r="B188" s="153"/>
      <c r="C188" s="159"/>
      <c r="D188" s="161"/>
      <c r="E188" s="149"/>
      <c r="F188" s="91" t="s">
        <v>461</v>
      </c>
    </row>
    <row r="189" spans="1:6" ht="27" customHeight="1" x14ac:dyDescent="0.2">
      <c r="A189" s="157"/>
      <c r="B189" s="153"/>
      <c r="C189" s="159"/>
      <c r="D189" s="161"/>
      <c r="E189" s="149"/>
      <c r="F189" s="91" t="s">
        <v>462</v>
      </c>
    </row>
    <row r="190" spans="1:6" ht="26.25" customHeight="1" x14ac:dyDescent="0.2">
      <c r="A190" s="157"/>
      <c r="B190" s="153"/>
      <c r="C190" s="159"/>
      <c r="D190" s="161"/>
      <c r="E190" s="149"/>
      <c r="F190" s="91" t="s">
        <v>463</v>
      </c>
    </row>
    <row r="191" spans="1:6" ht="26.25" customHeight="1" x14ac:dyDescent="0.2">
      <c r="A191" s="157"/>
      <c r="B191" s="153"/>
      <c r="C191" s="159"/>
      <c r="D191" s="161"/>
      <c r="E191" s="149"/>
      <c r="F191" s="91" t="s">
        <v>464</v>
      </c>
    </row>
    <row r="192" spans="1:6" ht="27.75" customHeight="1" x14ac:dyDescent="0.2">
      <c r="A192" s="157"/>
      <c r="B192" s="153"/>
      <c r="C192" s="159"/>
      <c r="D192" s="161"/>
      <c r="E192" s="149"/>
      <c r="F192" s="91" t="s">
        <v>465</v>
      </c>
    </row>
    <row r="193" spans="1:6" ht="24.75" customHeight="1" x14ac:dyDescent="0.2">
      <c r="A193" s="157"/>
      <c r="B193" s="153"/>
      <c r="C193" s="159"/>
      <c r="D193" s="161"/>
      <c r="E193" s="149"/>
      <c r="F193" s="91" t="s">
        <v>466</v>
      </c>
    </row>
    <row r="194" spans="1:6" ht="27.75" customHeight="1" x14ac:dyDescent="0.2">
      <c r="A194" s="157"/>
      <c r="B194" s="153"/>
      <c r="C194" s="159"/>
      <c r="D194" s="161"/>
      <c r="E194" s="149"/>
      <c r="F194" s="91" t="s">
        <v>467</v>
      </c>
    </row>
    <row r="195" spans="1:6" ht="26.25" customHeight="1" x14ac:dyDescent="0.2">
      <c r="A195" s="157"/>
      <c r="B195" s="153"/>
      <c r="C195" s="159"/>
      <c r="D195" s="161"/>
      <c r="E195" s="149"/>
      <c r="F195" s="91" t="s">
        <v>468</v>
      </c>
    </row>
    <row r="196" spans="1:6" ht="28.5" customHeight="1" x14ac:dyDescent="0.2">
      <c r="A196" s="157"/>
      <c r="B196" s="153"/>
      <c r="C196" s="159"/>
      <c r="D196" s="161"/>
      <c r="E196" s="149"/>
      <c r="F196" s="91" t="s">
        <v>469</v>
      </c>
    </row>
    <row r="197" spans="1:6" ht="27" customHeight="1" x14ac:dyDescent="0.2">
      <c r="A197" s="157"/>
      <c r="B197" s="153"/>
      <c r="C197" s="159"/>
      <c r="D197" s="161"/>
      <c r="E197" s="149"/>
      <c r="F197" s="91" t="s">
        <v>470</v>
      </c>
    </row>
    <row r="198" spans="1:6" ht="13.5" customHeight="1" x14ac:dyDescent="0.2">
      <c r="A198" s="157"/>
      <c r="B198" s="153"/>
      <c r="C198" s="159"/>
      <c r="D198" s="161"/>
      <c r="E198" s="149"/>
      <c r="F198" s="91" t="s">
        <v>471</v>
      </c>
    </row>
    <row r="199" spans="1:6" ht="13.5" customHeight="1" x14ac:dyDescent="0.2">
      <c r="A199" s="157"/>
      <c r="B199" s="153"/>
      <c r="C199" s="159"/>
      <c r="D199" s="161"/>
      <c r="E199" s="149"/>
      <c r="F199" s="91" t="s">
        <v>472</v>
      </c>
    </row>
    <row r="200" spans="1:6" ht="19.5" customHeight="1" x14ac:dyDescent="0.2">
      <c r="A200" s="157"/>
      <c r="B200" s="153"/>
      <c r="C200" s="159"/>
      <c r="D200" s="161"/>
      <c r="E200" s="149"/>
      <c r="F200" s="102" t="s">
        <v>473</v>
      </c>
    </row>
    <row r="201" spans="1:6" ht="13.5" customHeight="1" x14ac:dyDescent="0.2">
      <c r="A201" s="180"/>
      <c r="B201" s="154"/>
      <c r="C201" s="181"/>
      <c r="D201" s="182"/>
      <c r="E201" s="150"/>
      <c r="F201" s="102" t="s">
        <v>474</v>
      </c>
    </row>
    <row r="202" spans="1:6" ht="13.5" customHeight="1" x14ac:dyDescent="0.2">
      <c r="A202" s="93" t="s">
        <v>475</v>
      </c>
      <c r="B202" s="95" t="s">
        <v>476</v>
      </c>
      <c r="C202" s="8">
        <v>180000</v>
      </c>
      <c r="D202" s="95" t="s">
        <v>476</v>
      </c>
      <c r="E202" s="96"/>
      <c r="F202" s="97"/>
    </row>
    <row r="203" spans="1:6" ht="41.25" customHeight="1" x14ac:dyDescent="0.2">
      <c r="A203" s="104" t="s">
        <v>477</v>
      </c>
      <c r="B203" s="152"/>
      <c r="C203" s="15">
        <v>180010</v>
      </c>
      <c r="D203" s="106" t="s">
        <v>478</v>
      </c>
      <c r="E203" s="106" t="s">
        <v>479</v>
      </c>
      <c r="F203" s="105" t="s">
        <v>480</v>
      </c>
    </row>
    <row r="204" spans="1:6" ht="13.5" customHeight="1" x14ac:dyDescent="0.2">
      <c r="A204" s="151" t="s">
        <v>481</v>
      </c>
      <c r="B204" s="153"/>
      <c r="C204" s="166">
        <v>180020</v>
      </c>
      <c r="D204" s="167" t="s">
        <v>482</v>
      </c>
      <c r="E204" s="167" t="s">
        <v>483</v>
      </c>
      <c r="F204" s="105" t="s">
        <v>484</v>
      </c>
    </row>
    <row r="205" spans="1:6" ht="13.5" customHeight="1" x14ac:dyDescent="0.2">
      <c r="A205" s="151"/>
      <c r="B205" s="153"/>
      <c r="C205" s="166"/>
      <c r="D205" s="167"/>
      <c r="E205" s="167"/>
      <c r="F205" s="90" t="s">
        <v>485</v>
      </c>
    </row>
    <row r="206" spans="1:6" ht="12" x14ac:dyDescent="0.2">
      <c r="A206" s="151"/>
      <c r="B206" s="153"/>
      <c r="C206" s="166"/>
      <c r="D206" s="167"/>
      <c r="E206" s="167"/>
      <c r="F206" s="105" t="s">
        <v>486</v>
      </c>
    </row>
    <row r="207" spans="1:6" ht="27" customHeight="1" x14ac:dyDescent="0.2">
      <c r="A207" s="151"/>
      <c r="B207" s="154"/>
      <c r="C207" s="166"/>
      <c r="D207" s="167"/>
      <c r="E207" s="167"/>
      <c r="F207" s="105" t="s">
        <v>487</v>
      </c>
    </row>
    <row r="208" spans="1:6" ht="27" customHeight="1" x14ac:dyDescent="0.2">
      <c r="A208" s="93" t="s">
        <v>488</v>
      </c>
      <c r="B208" s="93" t="s">
        <v>489</v>
      </c>
      <c r="C208" s="8">
        <v>190000</v>
      </c>
      <c r="D208" s="95" t="s">
        <v>115</v>
      </c>
      <c r="E208" s="96"/>
      <c r="F208" s="97"/>
    </row>
    <row r="209" spans="1:6" ht="27" customHeight="1" x14ac:dyDescent="0.2">
      <c r="A209" s="175" t="s">
        <v>490</v>
      </c>
      <c r="B209" s="176"/>
      <c r="C209" s="179">
        <v>190010</v>
      </c>
      <c r="D209" s="155" t="s">
        <v>491</v>
      </c>
      <c r="E209" s="155"/>
      <c r="F209" s="102" t="s">
        <v>492</v>
      </c>
    </row>
    <row r="210" spans="1:6" ht="27" customHeight="1" x14ac:dyDescent="0.2">
      <c r="A210" s="175"/>
      <c r="B210" s="177"/>
      <c r="C210" s="179"/>
      <c r="D210" s="155"/>
      <c r="E210" s="155"/>
      <c r="F210" s="91" t="s">
        <v>493</v>
      </c>
    </row>
    <row r="211" spans="1:6" ht="27" customHeight="1" x14ac:dyDescent="0.2">
      <c r="A211" s="175"/>
      <c r="B211" s="177"/>
      <c r="C211" s="179"/>
      <c r="D211" s="155"/>
      <c r="E211" s="155"/>
      <c r="F211" s="91" t="s">
        <v>494</v>
      </c>
    </row>
    <row r="212" spans="1:6" ht="12" x14ac:dyDescent="0.2">
      <c r="A212" s="175"/>
      <c r="B212" s="177"/>
      <c r="C212" s="179"/>
      <c r="D212" s="155"/>
      <c r="E212" s="155"/>
      <c r="F212" s="91" t="s">
        <v>495</v>
      </c>
    </row>
    <row r="213" spans="1:6" ht="30" customHeight="1" x14ac:dyDescent="0.2">
      <c r="A213" s="175"/>
      <c r="B213" s="177"/>
      <c r="C213" s="179"/>
      <c r="D213" s="155"/>
      <c r="E213" s="155"/>
      <c r="F213" s="102" t="s">
        <v>496</v>
      </c>
    </row>
    <row r="214" spans="1:6" ht="30" customHeight="1" x14ac:dyDescent="0.2">
      <c r="A214" s="175"/>
      <c r="B214" s="178"/>
      <c r="C214" s="179"/>
      <c r="D214" s="155"/>
      <c r="E214" s="155"/>
      <c r="F214" s="102" t="s">
        <v>497</v>
      </c>
    </row>
    <row r="215" spans="1:6" ht="30" customHeight="1" x14ac:dyDescent="0.2">
      <c r="A215" s="175" t="s">
        <v>498</v>
      </c>
      <c r="B215" s="176"/>
      <c r="C215" s="162">
        <v>190020</v>
      </c>
      <c r="D215" s="155" t="s">
        <v>499</v>
      </c>
      <c r="E215" s="155"/>
      <c r="F215" s="102" t="s">
        <v>500</v>
      </c>
    </row>
    <row r="216" spans="1:6" ht="54" customHeight="1" x14ac:dyDescent="0.2">
      <c r="A216" s="175"/>
      <c r="B216" s="177"/>
      <c r="C216" s="162"/>
      <c r="D216" s="155"/>
      <c r="E216" s="155"/>
      <c r="F216" s="102" t="s">
        <v>501</v>
      </c>
    </row>
    <row r="217" spans="1:6" ht="54" customHeight="1" x14ac:dyDescent="0.2">
      <c r="A217" s="175"/>
      <c r="B217" s="177"/>
      <c r="C217" s="162"/>
      <c r="D217" s="155"/>
      <c r="E217" s="155"/>
      <c r="F217" s="102" t="s">
        <v>502</v>
      </c>
    </row>
    <row r="218" spans="1:6" ht="54" customHeight="1" x14ac:dyDescent="0.2">
      <c r="A218" s="175"/>
      <c r="B218" s="178"/>
      <c r="C218" s="162"/>
      <c r="D218" s="155"/>
      <c r="E218" s="155"/>
      <c r="F218" s="102" t="s">
        <v>503</v>
      </c>
    </row>
    <row r="219" spans="1:6" ht="30" customHeight="1" x14ac:dyDescent="0.2">
      <c r="A219" s="175" t="s">
        <v>504</v>
      </c>
      <c r="B219" s="176"/>
      <c r="C219" s="179">
        <v>190030</v>
      </c>
      <c r="D219" s="147" t="s">
        <v>505</v>
      </c>
      <c r="E219" s="172"/>
      <c r="F219" s="103" t="s">
        <v>506</v>
      </c>
    </row>
    <row r="220" spans="1:6" ht="30" customHeight="1" x14ac:dyDescent="0.2">
      <c r="A220" s="175"/>
      <c r="B220" s="177"/>
      <c r="C220" s="179"/>
      <c r="D220" s="147"/>
      <c r="E220" s="172"/>
      <c r="F220" s="103" t="s">
        <v>507</v>
      </c>
    </row>
    <row r="221" spans="1:6" ht="30" customHeight="1" x14ac:dyDescent="0.2">
      <c r="A221" s="175"/>
      <c r="B221" s="177"/>
      <c r="C221" s="179"/>
      <c r="D221" s="147"/>
      <c r="E221" s="172"/>
      <c r="F221" s="103" t="s">
        <v>508</v>
      </c>
    </row>
    <row r="222" spans="1:6" ht="30" customHeight="1" x14ac:dyDescent="0.2">
      <c r="A222" s="175"/>
      <c r="B222" s="177"/>
      <c r="C222" s="179"/>
      <c r="D222" s="147"/>
      <c r="E222" s="172"/>
      <c r="F222" s="103" t="s">
        <v>509</v>
      </c>
    </row>
    <row r="223" spans="1:6" ht="30" customHeight="1" x14ac:dyDescent="0.2">
      <c r="A223" s="175"/>
      <c r="B223" s="177"/>
      <c r="C223" s="179"/>
      <c r="D223" s="147"/>
      <c r="E223" s="172"/>
      <c r="F223" s="103" t="s">
        <v>510</v>
      </c>
    </row>
    <row r="224" spans="1:6" ht="30" customHeight="1" x14ac:dyDescent="0.2">
      <c r="A224" s="175"/>
      <c r="B224" s="177"/>
      <c r="C224" s="179"/>
      <c r="D224" s="147"/>
      <c r="E224" s="172"/>
      <c r="F224" s="103" t="s">
        <v>511</v>
      </c>
    </row>
    <row r="225" spans="1:6" ht="43.5" customHeight="1" x14ac:dyDescent="0.2">
      <c r="A225" s="175"/>
      <c r="B225" s="177"/>
      <c r="C225" s="179"/>
      <c r="D225" s="147"/>
      <c r="E225" s="172"/>
      <c r="F225" s="90" t="s">
        <v>512</v>
      </c>
    </row>
    <row r="226" spans="1:6" ht="30" customHeight="1" x14ac:dyDescent="0.2">
      <c r="A226" s="175"/>
      <c r="B226" s="178"/>
      <c r="C226" s="179"/>
      <c r="D226" s="147"/>
      <c r="E226" s="172"/>
      <c r="F226" s="103" t="s">
        <v>513</v>
      </c>
    </row>
    <row r="227" spans="1:6" ht="30" customHeight="1" x14ac:dyDescent="0.2">
      <c r="A227" s="168" t="s">
        <v>514</v>
      </c>
      <c r="B227" s="152"/>
      <c r="C227" s="171">
        <v>190040</v>
      </c>
      <c r="D227" s="172" t="s">
        <v>116</v>
      </c>
      <c r="E227" s="172"/>
      <c r="F227" s="120" t="s">
        <v>515</v>
      </c>
    </row>
    <row r="228" spans="1:6" ht="42" customHeight="1" x14ac:dyDescent="0.2">
      <c r="A228" s="169"/>
      <c r="B228" s="153"/>
      <c r="C228" s="171"/>
      <c r="D228" s="172"/>
      <c r="E228" s="172"/>
      <c r="F228" s="120" t="s">
        <v>516</v>
      </c>
    </row>
    <row r="229" spans="1:6" ht="30" customHeight="1" x14ac:dyDescent="0.2">
      <c r="A229" s="169"/>
      <c r="B229" s="153"/>
      <c r="C229" s="171"/>
      <c r="D229" s="172"/>
      <c r="E229" s="172"/>
      <c r="F229" s="120" t="s">
        <v>517</v>
      </c>
    </row>
    <row r="230" spans="1:6" ht="30" customHeight="1" x14ac:dyDescent="0.2">
      <c r="A230" s="169"/>
      <c r="B230" s="153"/>
      <c r="C230" s="171"/>
      <c r="D230" s="172"/>
      <c r="E230" s="172"/>
      <c r="F230" s="120" t="s">
        <v>518</v>
      </c>
    </row>
    <row r="231" spans="1:6" ht="30" customHeight="1" x14ac:dyDescent="0.2">
      <c r="A231" s="169"/>
      <c r="B231" s="153"/>
      <c r="C231" s="171"/>
      <c r="D231" s="172"/>
      <c r="E231" s="172"/>
      <c r="F231" s="120" t="s">
        <v>519</v>
      </c>
    </row>
    <row r="232" spans="1:6" ht="30" customHeight="1" x14ac:dyDescent="0.2">
      <c r="A232" s="169"/>
      <c r="B232" s="153"/>
      <c r="C232" s="171"/>
      <c r="D232" s="172"/>
      <c r="E232" s="172"/>
      <c r="F232" s="120" t="s">
        <v>520</v>
      </c>
    </row>
    <row r="233" spans="1:6" ht="30" customHeight="1" x14ac:dyDescent="0.2">
      <c r="A233" s="169"/>
      <c r="B233" s="153"/>
      <c r="C233" s="171"/>
      <c r="D233" s="172"/>
      <c r="E233" s="172"/>
      <c r="F233" s="120" t="s">
        <v>521</v>
      </c>
    </row>
    <row r="234" spans="1:6" ht="51" customHeight="1" x14ac:dyDescent="0.2">
      <c r="A234" s="169"/>
      <c r="B234" s="153"/>
      <c r="C234" s="171"/>
      <c r="D234" s="172"/>
      <c r="E234" s="172"/>
      <c r="F234" s="120" t="s">
        <v>522</v>
      </c>
    </row>
    <row r="235" spans="1:6" ht="39.9" customHeight="1" x14ac:dyDescent="0.2">
      <c r="A235" s="169"/>
      <c r="B235" s="153"/>
      <c r="C235" s="171"/>
      <c r="D235" s="172"/>
      <c r="E235" s="172"/>
      <c r="F235" s="120" t="s">
        <v>523</v>
      </c>
    </row>
    <row r="236" spans="1:6" ht="39.9" customHeight="1" x14ac:dyDescent="0.2">
      <c r="A236" s="169"/>
      <c r="B236" s="153"/>
      <c r="C236" s="171"/>
      <c r="D236" s="172"/>
      <c r="E236" s="172"/>
      <c r="F236" s="120" t="s">
        <v>524</v>
      </c>
    </row>
    <row r="237" spans="1:6" ht="39.9" customHeight="1" x14ac:dyDescent="0.2">
      <c r="A237" s="169"/>
      <c r="B237" s="153"/>
      <c r="C237" s="171"/>
      <c r="D237" s="172"/>
      <c r="E237" s="172"/>
      <c r="F237" s="121" t="s">
        <v>525</v>
      </c>
    </row>
    <row r="238" spans="1:6" ht="39.9" customHeight="1" x14ac:dyDescent="0.2">
      <c r="A238" s="169"/>
      <c r="B238" s="153"/>
      <c r="C238" s="171"/>
      <c r="D238" s="172"/>
      <c r="E238" s="172"/>
      <c r="F238" s="121" t="s">
        <v>526</v>
      </c>
    </row>
    <row r="239" spans="1:6" ht="39.9" customHeight="1" x14ac:dyDescent="0.2">
      <c r="A239" s="169"/>
      <c r="B239" s="153"/>
      <c r="C239" s="171"/>
      <c r="D239" s="172"/>
      <c r="E239" s="172"/>
      <c r="F239" s="121" t="s">
        <v>527</v>
      </c>
    </row>
    <row r="240" spans="1:6" ht="39.9" customHeight="1" x14ac:dyDescent="0.2">
      <c r="A240" s="169"/>
      <c r="B240" s="153"/>
      <c r="C240" s="171"/>
      <c r="D240" s="172"/>
      <c r="E240" s="172"/>
      <c r="F240" s="107" t="s">
        <v>528</v>
      </c>
    </row>
    <row r="241" spans="1:6" ht="12" x14ac:dyDescent="0.2">
      <c r="A241" s="169"/>
      <c r="B241" s="153"/>
      <c r="C241" s="171"/>
      <c r="D241" s="172"/>
      <c r="E241" s="172"/>
      <c r="F241" s="107" t="s">
        <v>529</v>
      </c>
    </row>
    <row r="242" spans="1:6" ht="12" x14ac:dyDescent="0.2">
      <c r="A242" s="169"/>
      <c r="B242" s="153"/>
      <c r="C242" s="171"/>
      <c r="D242" s="172"/>
      <c r="E242" s="172"/>
      <c r="F242" s="107" t="s">
        <v>530</v>
      </c>
    </row>
    <row r="243" spans="1:6" ht="12" x14ac:dyDescent="0.2">
      <c r="A243" s="169"/>
      <c r="B243" s="153"/>
      <c r="C243" s="171"/>
      <c r="D243" s="172"/>
      <c r="E243" s="172"/>
      <c r="F243" s="107" t="s">
        <v>531</v>
      </c>
    </row>
    <row r="244" spans="1:6" ht="12" x14ac:dyDescent="0.2">
      <c r="A244" s="169"/>
      <c r="B244" s="153"/>
      <c r="C244" s="171"/>
      <c r="D244" s="172"/>
      <c r="E244" s="172"/>
      <c r="F244" s="107" t="s">
        <v>532</v>
      </c>
    </row>
    <row r="245" spans="1:6" ht="12" x14ac:dyDescent="0.2">
      <c r="A245" s="170"/>
      <c r="B245" s="154"/>
      <c r="C245" s="171"/>
      <c r="D245" s="172"/>
      <c r="E245" s="172"/>
      <c r="F245" s="107" t="s">
        <v>533</v>
      </c>
    </row>
    <row r="246" spans="1:6" ht="12" x14ac:dyDescent="0.2">
      <c r="A246" s="173" t="s">
        <v>534</v>
      </c>
      <c r="B246" s="152"/>
      <c r="C246" s="174">
        <v>190050</v>
      </c>
      <c r="D246" s="155" t="s">
        <v>121</v>
      </c>
      <c r="E246" s="155" t="s">
        <v>535</v>
      </c>
      <c r="F246" s="102" t="s">
        <v>536</v>
      </c>
    </row>
    <row r="247" spans="1:6" ht="12" x14ac:dyDescent="0.2">
      <c r="A247" s="173"/>
      <c r="B247" s="153"/>
      <c r="C247" s="174"/>
      <c r="D247" s="155"/>
      <c r="E247" s="155"/>
      <c r="F247" s="102" t="s">
        <v>537</v>
      </c>
    </row>
    <row r="248" spans="1:6" ht="12" x14ac:dyDescent="0.2">
      <c r="A248" s="173"/>
      <c r="B248" s="153"/>
      <c r="C248" s="174"/>
      <c r="D248" s="155"/>
      <c r="E248" s="155"/>
      <c r="F248" s="102" t="s">
        <v>538</v>
      </c>
    </row>
    <row r="249" spans="1:6" ht="12" x14ac:dyDescent="0.2">
      <c r="A249" s="173"/>
      <c r="B249" s="154"/>
      <c r="C249" s="174"/>
      <c r="D249" s="155"/>
      <c r="E249" s="155"/>
      <c r="F249" s="102" t="s">
        <v>539</v>
      </c>
    </row>
    <row r="250" spans="1:6" ht="12" x14ac:dyDescent="0.2">
      <c r="A250" s="151" t="s">
        <v>540</v>
      </c>
      <c r="B250" s="153"/>
      <c r="C250" s="162">
        <v>190060</v>
      </c>
      <c r="D250" s="155" t="s">
        <v>124</v>
      </c>
      <c r="E250" s="155"/>
      <c r="F250" s="122" t="s">
        <v>541</v>
      </c>
    </row>
    <row r="251" spans="1:6" ht="12" x14ac:dyDescent="0.2">
      <c r="A251" s="151"/>
      <c r="B251" s="153"/>
      <c r="C251" s="162"/>
      <c r="D251" s="155"/>
      <c r="E251" s="155"/>
      <c r="F251" s="122" t="s">
        <v>542</v>
      </c>
    </row>
    <row r="252" spans="1:6" ht="12" x14ac:dyDescent="0.2">
      <c r="A252" s="151"/>
      <c r="B252" s="153"/>
      <c r="C252" s="162"/>
      <c r="D252" s="155"/>
      <c r="E252" s="155"/>
      <c r="F252" s="102" t="s">
        <v>543</v>
      </c>
    </row>
    <row r="253" spans="1:6" ht="12" x14ac:dyDescent="0.2">
      <c r="A253" s="151"/>
      <c r="B253" s="153"/>
      <c r="C253" s="162"/>
      <c r="D253" s="155"/>
      <c r="E253" s="155"/>
      <c r="F253" s="102" t="s">
        <v>544</v>
      </c>
    </row>
    <row r="254" spans="1:6" ht="12" x14ac:dyDescent="0.2">
      <c r="A254" s="151"/>
      <c r="B254" s="154"/>
      <c r="C254" s="162"/>
      <c r="D254" s="155"/>
      <c r="E254" s="155"/>
      <c r="F254" s="102" t="s">
        <v>545</v>
      </c>
    </row>
    <row r="255" spans="1:6" ht="36" x14ac:dyDescent="0.2">
      <c r="A255" s="151" t="s">
        <v>546</v>
      </c>
      <c r="B255" s="163"/>
      <c r="C255" s="166">
        <v>190070</v>
      </c>
      <c r="D255" s="167" t="s">
        <v>125</v>
      </c>
      <c r="E255" s="107" t="s">
        <v>547</v>
      </c>
      <c r="F255" s="120" t="s">
        <v>126</v>
      </c>
    </row>
    <row r="256" spans="1:6" ht="12" x14ac:dyDescent="0.2">
      <c r="A256" s="151"/>
      <c r="B256" s="164"/>
      <c r="C256" s="166"/>
      <c r="D256" s="167"/>
      <c r="E256" s="107" t="s">
        <v>548</v>
      </c>
      <c r="F256" s="120" t="s">
        <v>127</v>
      </c>
    </row>
    <row r="257" spans="1:6" ht="24" x14ac:dyDescent="0.2">
      <c r="A257" s="151"/>
      <c r="B257" s="164"/>
      <c r="C257" s="166"/>
      <c r="D257" s="167"/>
      <c r="E257" s="107" t="s">
        <v>549</v>
      </c>
      <c r="F257" s="123" t="s">
        <v>128</v>
      </c>
    </row>
    <row r="258" spans="1:6" ht="24" x14ac:dyDescent="0.2">
      <c r="A258" s="151"/>
      <c r="B258" s="164"/>
      <c r="C258" s="166"/>
      <c r="D258" s="167"/>
      <c r="E258" s="107" t="s">
        <v>550</v>
      </c>
      <c r="F258" s="120" t="s">
        <v>129</v>
      </c>
    </row>
    <row r="259" spans="1:6" ht="24" x14ac:dyDescent="0.2">
      <c r="A259" s="151"/>
      <c r="B259" s="164"/>
      <c r="C259" s="166"/>
      <c r="D259" s="167"/>
      <c r="E259" s="107" t="s">
        <v>551</v>
      </c>
      <c r="F259" s="107" t="s">
        <v>130</v>
      </c>
    </row>
    <row r="260" spans="1:6" ht="24" x14ac:dyDescent="0.2">
      <c r="A260" s="151"/>
      <c r="B260" s="164"/>
      <c r="C260" s="166"/>
      <c r="D260" s="167"/>
      <c r="E260" s="107" t="s">
        <v>552</v>
      </c>
      <c r="F260" s="123" t="s">
        <v>131</v>
      </c>
    </row>
    <row r="261" spans="1:6" ht="24" x14ac:dyDescent="0.2">
      <c r="A261" s="151"/>
      <c r="B261" s="165"/>
      <c r="C261" s="166"/>
      <c r="D261" s="167"/>
      <c r="E261" s="107" t="s">
        <v>553</v>
      </c>
      <c r="F261" s="120" t="s">
        <v>554</v>
      </c>
    </row>
    <row r="262" spans="1:6" ht="36" x14ac:dyDescent="0.2">
      <c r="A262" s="93" t="s">
        <v>555</v>
      </c>
      <c r="B262" s="93" t="s">
        <v>556</v>
      </c>
      <c r="C262" s="8">
        <v>200000</v>
      </c>
      <c r="D262" s="95" t="s">
        <v>557</v>
      </c>
      <c r="E262" s="96"/>
      <c r="F262" s="97"/>
    </row>
    <row r="263" spans="1:6" ht="12" x14ac:dyDescent="0.2">
      <c r="A263" s="151" t="s">
        <v>558</v>
      </c>
      <c r="B263" s="152"/>
      <c r="C263" s="146">
        <v>200010</v>
      </c>
      <c r="D263" s="147" t="s">
        <v>559</v>
      </c>
      <c r="E263" s="155"/>
      <c r="F263" s="102" t="s">
        <v>560</v>
      </c>
    </row>
    <row r="264" spans="1:6" ht="12" x14ac:dyDescent="0.2">
      <c r="A264" s="151"/>
      <c r="B264" s="153"/>
      <c r="C264" s="146"/>
      <c r="D264" s="147"/>
      <c r="E264" s="155"/>
      <c r="F264" s="91" t="s">
        <v>561</v>
      </c>
    </row>
    <row r="265" spans="1:6" ht="62.25" customHeight="1" x14ac:dyDescent="0.2">
      <c r="A265" s="151"/>
      <c r="B265" s="153"/>
      <c r="C265" s="146"/>
      <c r="D265" s="147"/>
      <c r="E265" s="155"/>
      <c r="F265" s="91" t="s">
        <v>562</v>
      </c>
    </row>
    <row r="266" spans="1:6" ht="12" x14ac:dyDescent="0.2">
      <c r="A266" s="151"/>
      <c r="B266" s="153"/>
      <c r="C266" s="146"/>
      <c r="D266" s="147"/>
      <c r="E266" s="155"/>
      <c r="F266" s="91" t="s">
        <v>563</v>
      </c>
    </row>
    <row r="267" spans="1:6" ht="12" x14ac:dyDescent="0.2">
      <c r="A267" s="151"/>
      <c r="B267" s="153"/>
      <c r="C267" s="146"/>
      <c r="D267" s="147"/>
      <c r="E267" s="155"/>
      <c r="F267" s="91" t="s">
        <v>564</v>
      </c>
    </row>
    <row r="268" spans="1:6" ht="12" x14ac:dyDescent="0.2">
      <c r="A268" s="151"/>
      <c r="B268" s="153"/>
      <c r="C268" s="146"/>
      <c r="D268" s="147"/>
      <c r="E268" s="155"/>
      <c r="F268" s="91" t="s">
        <v>565</v>
      </c>
    </row>
    <row r="269" spans="1:6" ht="12" x14ac:dyDescent="0.2">
      <c r="A269" s="151"/>
      <c r="B269" s="153"/>
      <c r="C269" s="146"/>
      <c r="D269" s="147"/>
      <c r="E269" s="155"/>
      <c r="F269" s="102" t="s">
        <v>566</v>
      </c>
    </row>
    <row r="270" spans="1:6" ht="12" x14ac:dyDescent="0.2">
      <c r="A270" s="151"/>
      <c r="B270" s="153"/>
      <c r="C270" s="146"/>
      <c r="D270" s="147"/>
      <c r="E270" s="155"/>
      <c r="F270" s="102" t="s">
        <v>567</v>
      </c>
    </row>
    <row r="271" spans="1:6" ht="12" x14ac:dyDescent="0.2">
      <c r="A271" s="151"/>
      <c r="B271" s="154"/>
      <c r="C271" s="146"/>
      <c r="D271" s="147"/>
      <c r="E271" s="155"/>
      <c r="F271" s="102" t="s">
        <v>568</v>
      </c>
    </row>
    <row r="272" spans="1:6" ht="12" x14ac:dyDescent="0.2">
      <c r="A272" s="156" t="s">
        <v>569</v>
      </c>
      <c r="B272" s="152"/>
      <c r="C272" s="158">
        <v>200020</v>
      </c>
      <c r="D272" s="160" t="s">
        <v>570</v>
      </c>
      <c r="E272" s="148"/>
      <c r="F272" s="102" t="s">
        <v>571</v>
      </c>
    </row>
    <row r="273" spans="1:6" ht="12" x14ac:dyDescent="0.2">
      <c r="A273" s="157"/>
      <c r="B273" s="153"/>
      <c r="C273" s="159"/>
      <c r="D273" s="161"/>
      <c r="E273" s="149"/>
      <c r="F273" s="102" t="s">
        <v>572</v>
      </c>
    </row>
    <row r="274" spans="1:6" ht="12" x14ac:dyDescent="0.2">
      <c r="A274" s="157"/>
      <c r="B274" s="153"/>
      <c r="C274" s="159"/>
      <c r="D274" s="161"/>
      <c r="E274" s="149"/>
      <c r="F274" s="102" t="s">
        <v>573</v>
      </c>
    </row>
    <row r="275" spans="1:6" ht="12" x14ac:dyDescent="0.2">
      <c r="A275" s="157"/>
      <c r="B275" s="153"/>
      <c r="C275" s="159"/>
      <c r="D275" s="161"/>
      <c r="E275" s="149"/>
      <c r="F275" s="102" t="s">
        <v>574</v>
      </c>
    </row>
    <row r="276" spans="1:6" ht="12" x14ac:dyDescent="0.2">
      <c r="A276" s="157"/>
      <c r="B276" s="153"/>
      <c r="C276" s="159"/>
      <c r="D276" s="161"/>
      <c r="E276" s="149"/>
      <c r="F276" s="102" t="s">
        <v>575</v>
      </c>
    </row>
    <row r="277" spans="1:6" ht="12" x14ac:dyDescent="0.2">
      <c r="A277" s="157"/>
      <c r="B277" s="153"/>
      <c r="C277" s="159"/>
      <c r="D277" s="161"/>
      <c r="E277" s="149"/>
      <c r="F277" s="102" t="s">
        <v>576</v>
      </c>
    </row>
    <row r="278" spans="1:6" ht="12" x14ac:dyDescent="0.2">
      <c r="A278" s="157"/>
      <c r="B278" s="153"/>
      <c r="C278" s="159"/>
      <c r="D278" s="161"/>
      <c r="E278" s="149"/>
      <c r="F278" s="102" t="s">
        <v>577</v>
      </c>
    </row>
    <row r="279" spans="1:6" ht="12" x14ac:dyDescent="0.2">
      <c r="A279" s="157"/>
      <c r="B279" s="154"/>
      <c r="C279" s="159"/>
      <c r="D279" s="161"/>
      <c r="E279" s="149"/>
      <c r="F279" s="102" t="s">
        <v>578</v>
      </c>
    </row>
    <row r="280" spans="1:6" ht="12" x14ac:dyDescent="0.2">
      <c r="A280" s="142" t="s">
        <v>579</v>
      </c>
      <c r="B280" s="143"/>
      <c r="C280" s="146">
        <v>200030</v>
      </c>
      <c r="D280" s="147" t="s">
        <v>580</v>
      </c>
      <c r="E280" s="148" t="s">
        <v>581</v>
      </c>
      <c r="F280" s="91" t="s">
        <v>582</v>
      </c>
    </row>
    <row r="281" spans="1:6" ht="12" x14ac:dyDescent="0.2">
      <c r="A281" s="142"/>
      <c r="B281" s="144"/>
      <c r="C281" s="146"/>
      <c r="D281" s="147"/>
      <c r="E281" s="149"/>
      <c r="F281" s="103" t="s">
        <v>583</v>
      </c>
    </row>
    <row r="282" spans="1:6" ht="12" x14ac:dyDescent="0.2">
      <c r="A282" s="142"/>
      <c r="B282" s="144"/>
      <c r="C282" s="146"/>
      <c r="D282" s="147"/>
      <c r="E282" s="149"/>
      <c r="F282" s="103" t="s">
        <v>584</v>
      </c>
    </row>
    <row r="283" spans="1:6" ht="12" x14ac:dyDescent="0.2">
      <c r="A283" s="142"/>
      <c r="B283" s="144"/>
      <c r="C283" s="146"/>
      <c r="D283" s="147"/>
      <c r="E283" s="150"/>
      <c r="F283" s="103" t="s">
        <v>585</v>
      </c>
    </row>
    <row r="284" spans="1:6" ht="12" x14ac:dyDescent="0.2">
      <c r="A284" s="142"/>
      <c r="B284" s="144"/>
      <c r="C284" s="146"/>
      <c r="D284" s="147"/>
      <c r="E284" s="91" t="s">
        <v>586</v>
      </c>
      <c r="F284" s="102" t="s">
        <v>587</v>
      </c>
    </row>
    <row r="285" spans="1:6" ht="12" x14ac:dyDescent="0.2">
      <c r="A285" s="142"/>
      <c r="B285" s="144"/>
      <c r="C285" s="146"/>
      <c r="D285" s="147"/>
      <c r="E285" s="91"/>
      <c r="F285" s="102" t="s">
        <v>588</v>
      </c>
    </row>
    <row r="286" spans="1:6" ht="36" x14ac:dyDescent="0.2">
      <c r="A286" s="142"/>
      <c r="B286" s="144"/>
      <c r="C286" s="146"/>
      <c r="D286" s="147"/>
      <c r="E286" s="91" t="s">
        <v>589</v>
      </c>
      <c r="F286" s="102" t="s">
        <v>590</v>
      </c>
    </row>
    <row r="287" spans="1:6" ht="12" x14ac:dyDescent="0.2">
      <c r="A287" s="142"/>
      <c r="B287" s="144"/>
      <c r="C287" s="146"/>
      <c r="D287" s="147"/>
      <c r="E287" s="91"/>
      <c r="F287" s="102" t="s">
        <v>591</v>
      </c>
    </row>
    <row r="288" spans="1:6" ht="12" x14ac:dyDescent="0.2">
      <c r="A288" s="142"/>
      <c r="B288" s="144"/>
      <c r="C288" s="146"/>
      <c r="D288" s="147"/>
      <c r="E288" s="91"/>
      <c r="F288" s="102" t="s">
        <v>592</v>
      </c>
    </row>
    <row r="289" spans="1:6" ht="12" x14ac:dyDescent="0.2">
      <c r="A289" s="142"/>
      <c r="B289" s="144"/>
      <c r="C289" s="146"/>
      <c r="D289" s="147"/>
      <c r="E289" s="91"/>
      <c r="F289" s="103" t="s">
        <v>593</v>
      </c>
    </row>
    <row r="290" spans="1:6" ht="12" x14ac:dyDescent="0.2">
      <c r="A290" s="142"/>
      <c r="B290" s="145"/>
      <c r="C290" s="146"/>
      <c r="D290" s="147"/>
      <c r="E290" s="91"/>
      <c r="F290" s="103" t="s">
        <v>594</v>
      </c>
    </row>
    <row r="291" spans="1:6" ht="12" x14ac:dyDescent="0.2">
      <c r="A291" s="124"/>
      <c r="B291" s="124"/>
      <c r="C291" s="125"/>
      <c r="D291" s="126"/>
      <c r="E291" s="79"/>
      <c r="F291" s="80"/>
    </row>
    <row r="292" spans="1:6" ht="12" x14ac:dyDescent="0.2">
      <c r="A292" s="78"/>
      <c r="B292" s="78"/>
      <c r="C292" s="1"/>
      <c r="D292" s="79"/>
      <c r="E292" s="79"/>
      <c r="F292" s="80"/>
    </row>
    <row r="297" spans="1:6" x14ac:dyDescent="0.2">
      <c r="F297" s="129"/>
    </row>
    <row r="298" spans="1:6" x14ac:dyDescent="0.2">
      <c r="F298" s="130"/>
    </row>
    <row r="299" spans="1:6" x14ac:dyDescent="0.2">
      <c r="F299" s="130"/>
    </row>
    <row r="300" spans="1:6" x14ac:dyDescent="0.2">
      <c r="F300" s="130"/>
    </row>
    <row r="301" spans="1:6" x14ac:dyDescent="0.2">
      <c r="F301" s="130"/>
    </row>
    <row r="302" spans="1:6" x14ac:dyDescent="0.2">
      <c r="F302" s="129"/>
    </row>
  </sheetData>
  <sheetProtection formatCells="0" formatColumns="0" formatRows="0" insertColumns="0" insertRows="0" insertHyperlinks="0" deleteColumns="0" deleteRows="0" sort="0" autoFilter="0" pivotTables="0"/>
  <autoFilter ref="A4:E236" xr:uid="{00000000-0009-0000-0000-000003000000}"/>
  <mergeCells count="193">
    <mergeCell ref="A143:A147"/>
    <mergeCell ref="C143:C147"/>
    <mergeCell ref="D143:D147"/>
    <mergeCell ref="E143:E147"/>
    <mergeCell ref="A159:A160"/>
    <mergeCell ref="B159:B160"/>
    <mergeCell ref="C159:C160"/>
    <mergeCell ref="D159:D160"/>
    <mergeCell ref="B203:B207"/>
    <mergeCell ref="A204:A207"/>
    <mergeCell ref="C204:C207"/>
    <mergeCell ref="D204:D207"/>
    <mergeCell ref="E204:E207"/>
    <mergeCell ref="A148:A149"/>
    <mergeCell ref="C148:C149"/>
    <mergeCell ref="D148:D149"/>
    <mergeCell ref="E148:E149"/>
    <mergeCell ref="A150:A157"/>
    <mergeCell ref="B150:B157"/>
    <mergeCell ref="C150:C157"/>
    <mergeCell ref="D150:D157"/>
    <mergeCell ref="E150:E155"/>
    <mergeCell ref="E159:E160"/>
    <mergeCell ref="A161:A165"/>
    <mergeCell ref="A121:A125"/>
    <mergeCell ref="B121:B125"/>
    <mergeCell ref="C121:C125"/>
    <mergeCell ref="D121:D125"/>
    <mergeCell ref="E121:E125"/>
    <mergeCell ref="A126:A127"/>
    <mergeCell ref="A138:A141"/>
    <mergeCell ref="B138:B141"/>
    <mergeCell ref="C138:C141"/>
    <mergeCell ref="D138:D141"/>
    <mergeCell ref="E138:E141"/>
    <mergeCell ref="B126:B127"/>
    <mergeCell ref="C126:C127"/>
    <mergeCell ref="D126:D127"/>
    <mergeCell ref="E126:E127"/>
    <mergeCell ref="A128:A137"/>
    <mergeCell ref="B128:B137"/>
    <mergeCell ref="C128:C137"/>
    <mergeCell ref="D128:D137"/>
    <mergeCell ref="E128:E137"/>
    <mergeCell ref="A100:A101"/>
    <mergeCell ref="B100:B101"/>
    <mergeCell ref="C100:C101"/>
    <mergeCell ref="D100:D101"/>
    <mergeCell ref="E100:E101"/>
    <mergeCell ref="A28:A33"/>
    <mergeCell ref="C28:C33"/>
    <mergeCell ref="D28:D33"/>
    <mergeCell ref="E28:E33"/>
    <mergeCell ref="B29:B33"/>
    <mergeCell ref="A35:A37"/>
    <mergeCell ref="B35:B37"/>
    <mergeCell ref="C35:C37"/>
    <mergeCell ref="D35:D37"/>
    <mergeCell ref="E35:E37"/>
    <mergeCell ref="A38:A46"/>
    <mergeCell ref="B38:B46"/>
    <mergeCell ref="C38:C46"/>
    <mergeCell ref="D38:D46"/>
    <mergeCell ref="E38:E41"/>
    <mergeCell ref="A69:A73"/>
    <mergeCell ref="B69:B73"/>
    <mergeCell ref="C69:C73"/>
    <mergeCell ref="D69:D73"/>
    <mergeCell ref="A8:A15"/>
    <mergeCell ref="B8:B15"/>
    <mergeCell ref="C8:C15"/>
    <mergeCell ref="D8:D15"/>
    <mergeCell ref="E8:E14"/>
    <mergeCell ref="A21:A27"/>
    <mergeCell ref="B21:B27"/>
    <mergeCell ref="C21:C27"/>
    <mergeCell ref="D21:D27"/>
    <mergeCell ref="E21:E27"/>
    <mergeCell ref="A47:A59"/>
    <mergeCell ref="B47:B59"/>
    <mergeCell ref="C47:C59"/>
    <mergeCell ref="D47:D59"/>
    <mergeCell ref="E47:E49"/>
    <mergeCell ref="E52:E59"/>
    <mergeCell ref="A60:A67"/>
    <mergeCell ref="B60:B67"/>
    <mergeCell ref="C60:C67"/>
    <mergeCell ref="D60:D67"/>
    <mergeCell ref="E60:E67"/>
    <mergeCell ref="A74:A77"/>
    <mergeCell ref="B74:B77"/>
    <mergeCell ref="C74:C77"/>
    <mergeCell ref="D74:D77"/>
    <mergeCell ref="E74:E75"/>
    <mergeCell ref="A78:A81"/>
    <mergeCell ref="B78:B81"/>
    <mergeCell ref="C78:C81"/>
    <mergeCell ref="D78:D81"/>
    <mergeCell ref="E78:E81"/>
    <mergeCell ref="A82:A87"/>
    <mergeCell ref="B82:B87"/>
    <mergeCell ref="C82:C87"/>
    <mergeCell ref="D82:D87"/>
    <mergeCell ref="E82:E84"/>
    <mergeCell ref="A89:A99"/>
    <mergeCell ref="B89:B99"/>
    <mergeCell ref="C89:C99"/>
    <mergeCell ref="D89:D99"/>
    <mergeCell ref="E89:E99"/>
    <mergeCell ref="E102:E108"/>
    <mergeCell ref="A109:A116"/>
    <mergeCell ref="B109:B116"/>
    <mergeCell ref="C109:C116"/>
    <mergeCell ref="D109:D116"/>
    <mergeCell ref="E109:E113"/>
    <mergeCell ref="E114:E116"/>
    <mergeCell ref="A117:A120"/>
    <mergeCell ref="B117:B120"/>
    <mergeCell ref="C117:C120"/>
    <mergeCell ref="D117:D120"/>
    <mergeCell ref="E117:E120"/>
    <mergeCell ref="A102:A108"/>
    <mergeCell ref="B102:B108"/>
    <mergeCell ref="C102:C108"/>
    <mergeCell ref="D102:D108"/>
    <mergeCell ref="B161:B165"/>
    <mergeCell ref="C161:C165"/>
    <mergeCell ref="D161:D165"/>
    <mergeCell ref="E161:E165"/>
    <mergeCell ref="A166:A169"/>
    <mergeCell ref="B166:B169"/>
    <mergeCell ref="C166:C169"/>
    <mergeCell ref="D166:D169"/>
    <mergeCell ref="E166:E169"/>
    <mergeCell ref="A171:A175"/>
    <mergeCell ref="B171:B175"/>
    <mergeCell ref="C171:C175"/>
    <mergeCell ref="D171:D175"/>
    <mergeCell ref="E171:E175"/>
    <mergeCell ref="A176:A201"/>
    <mergeCell ref="B176:B201"/>
    <mergeCell ref="C176:C201"/>
    <mergeCell ref="D176:D201"/>
    <mergeCell ref="E176:E201"/>
    <mergeCell ref="D209:D214"/>
    <mergeCell ref="E209:E214"/>
    <mergeCell ref="A215:A218"/>
    <mergeCell ref="B215:B218"/>
    <mergeCell ref="C215:C218"/>
    <mergeCell ref="D215:D218"/>
    <mergeCell ref="E215:E218"/>
    <mergeCell ref="A219:A226"/>
    <mergeCell ref="B219:B226"/>
    <mergeCell ref="C219:C226"/>
    <mergeCell ref="D219:D226"/>
    <mergeCell ref="E219:E226"/>
    <mergeCell ref="A209:A214"/>
    <mergeCell ref="B209:B214"/>
    <mergeCell ref="C209:C214"/>
    <mergeCell ref="A227:A245"/>
    <mergeCell ref="B227:B245"/>
    <mergeCell ref="C227:C245"/>
    <mergeCell ref="D227:D245"/>
    <mergeCell ref="E227:E245"/>
    <mergeCell ref="A246:A249"/>
    <mergeCell ref="B246:B249"/>
    <mergeCell ref="C246:C249"/>
    <mergeCell ref="D246:D249"/>
    <mergeCell ref="E246:E249"/>
    <mergeCell ref="A250:A254"/>
    <mergeCell ref="B250:B254"/>
    <mergeCell ref="C250:C254"/>
    <mergeCell ref="D250:D254"/>
    <mergeCell ref="E250:E254"/>
    <mergeCell ref="A255:A261"/>
    <mergeCell ref="B255:B261"/>
    <mergeCell ref="C255:C261"/>
    <mergeCell ref="D255:D261"/>
    <mergeCell ref="A280:A290"/>
    <mergeCell ref="B280:B290"/>
    <mergeCell ref="C280:C290"/>
    <mergeCell ref="D280:D290"/>
    <mergeCell ref="E280:E283"/>
    <mergeCell ref="A263:A271"/>
    <mergeCell ref="B263:B271"/>
    <mergeCell ref="C263:C271"/>
    <mergeCell ref="D263:D271"/>
    <mergeCell ref="E263:E271"/>
    <mergeCell ref="A272:A279"/>
    <mergeCell ref="B272:B279"/>
    <mergeCell ref="C272:C279"/>
    <mergeCell ref="D272:D279"/>
    <mergeCell ref="E272:E279"/>
  </mergeCells>
  <printOptions horizontalCentered="1"/>
  <pageMargins left="0.23622047244094491" right="0.23622047244094491" top="0.74803149606299213" bottom="0.74803149606299213" header="0.31496062992125984" footer="0.31496062992125984"/>
  <pageSetup paperSize="8" scale="45" fitToHeight="0" orientation="portrait" r:id="rId1"/>
  <headerFooter>
    <oddFooter>&amp;C&amp;"Trebuchet MS,Regular"&amp;10&amp;P iš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CAC2A2C-45EA-43DA-8BB7-ECF77D2F0F20}">
  <ds:schemaRefs>
    <ds:schemaRef ds:uri="http://schemas.microsoft.com/sharepoint/v3/contenttype/forms"/>
  </ds:schemaRefs>
</ds:datastoreItem>
</file>

<file path=customXml/itemProps2.xml><?xml version="1.0" encoding="utf-8"?>
<ds:datastoreItem xmlns:ds="http://schemas.openxmlformats.org/officeDocument/2006/customXml" ds:itemID="{3EAF5F12-41D3-4153-B67D-4CB2B98D01AE}">
  <ds:schemaRefs>
    <ds:schemaRef ds:uri="http://schemas.microsoft.com/DataMashup"/>
  </ds:schemaRefs>
</ds:datastoreItem>
</file>

<file path=customXml/itemProps3.xml><?xml version="1.0" encoding="utf-8"?>
<ds:datastoreItem xmlns:ds="http://schemas.openxmlformats.org/officeDocument/2006/customXml" ds:itemID="{21DF27A1-A0B8-483B-9598-99A42B50DC61}">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6561C36A-6CFA-4292-8ED1-D516921ABC86}"/>
</file>

<file path=docMetadata/LabelInfo.xml><?xml version="1.0" encoding="utf-8"?>
<clbl:labelList xmlns:clbl="http://schemas.microsoft.com/office/2020/mipLabelMetadata">
  <clbl:label id="{7058e6ed-1f62-4b3b-a413-1541f2aa482f}" enabled="1" method="Privileged" siteId="{86bcf768-7bcf-4cd6-b041-b219988b7a9c}" removed="0"/>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110 kV Žiniaraštis Rangovui</vt:lpstr>
      <vt:lpstr>330 kV Žiniaraštis Rangovui</vt:lpstr>
      <vt:lpstr>Pagalbinis</vt:lpstr>
      <vt:lpstr>Turto grupės, IMT vnt.</vt:lpstr>
      <vt:lpstr>'Turto grupės, IMT vnt.'!Print_Area</vt:lpstr>
      <vt:lpstr>'Turto grupės, IMT vnt.'!Print_Titles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Raimundas Tamošiūnas</dc:creator>
  <cp:keywords/>
  <dc:description/>
  <cp:lastModifiedBy>Agnė Mozūraitė</cp:lastModifiedBy>
  <cp:revision/>
  <dcterms:created xsi:type="dcterms:W3CDTF">2017-01-02T13:37:49Z</dcterms:created>
  <dcterms:modified xsi:type="dcterms:W3CDTF">2026-05-14T04:56:32Z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0x010100E6FAA91A59187341A45FF5674955926A</vt:lpwstr>
  </property>
  <property fmtid="{D5CDD505-2E9C-101B-9397-08002B2CF9AE}" pid="3" name="MSIP_Label_7058e6ed-1f62-4b3b-a413-1541f2aa482f_Enabled">
    <vt:lpwstr>true</vt:lpwstr>
  </property>
  <property fmtid="{D5CDD505-2E9C-101B-9397-08002B2CF9AE}" pid="4" name="MSIP_Label_7058e6ed-1f62-4b3b-a413-1541f2aa482f_SetDate">
    <vt:lpwstr>2025-01-30T13:00:01Z</vt:lpwstr>
  </property>
  <property fmtid="{D5CDD505-2E9C-101B-9397-08002B2CF9AE}" pid="5" name="MSIP_Label_7058e6ed-1f62-4b3b-a413-1541f2aa482f_Method">
    <vt:lpwstr>Privileged</vt:lpwstr>
  </property>
  <property fmtid="{D5CDD505-2E9C-101B-9397-08002B2CF9AE}" pid="6" name="MSIP_Label_7058e6ed-1f62-4b3b-a413-1541f2aa482f_Name">
    <vt:lpwstr>VIEŠA</vt:lpwstr>
  </property>
  <property fmtid="{D5CDD505-2E9C-101B-9397-08002B2CF9AE}" pid="7" name="MSIP_Label_7058e6ed-1f62-4b3b-a413-1541f2aa482f_SiteId">
    <vt:lpwstr>86bcf768-7bcf-4cd6-b041-b219988b7a9c</vt:lpwstr>
  </property>
  <property fmtid="{D5CDD505-2E9C-101B-9397-08002B2CF9AE}" pid="8" name="MSIP_Label_7058e6ed-1f62-4b3b-a413-1541f2aa482f_ActionId">
    <vt:lpwstr>7106252f-72b1-4980-ae29-3d76864a7fef</vt:lpwstr>
  </property>
  <property fmtid="{D5CDD505-2E9C-101B-9397-08002B2CF9AE}" pid="9" name="MSIP_Label_7058e6ed-1f62-4b3b-a413-1541f2aa482f_ContentBits">
    <vt:lpwstr>0</vt:lpwstr>
  </property>
</Properties>
</file>